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lmizjaji\Desktop\"/>
    </mc:Choice>
  </mc:AlternateContent>
  <bookViews>
    <workbookView xWindow="0" yWindow="0" windowWidth="20490" windowHeight="7455" tabRatio="911" activeTab="1"/>
  </bookViews>
  <sheets>
    <sheet name="LT Analysis" sheetId="9" r:id="rId1"/>
    <sheet name="LT Target - Feb16" sheetId="40" r:id="rId2"/>
    <sheet name="LT Target - Jun15" sheetId="19" state="hidden" r:id="rId3"/>
    <sheet name="LT Target - Ramadan (Jun15)" sheetId="33" state="hidden" r:id="rId4"/>
    <sheet name="LT Target - Ramadan (Jul15)" sheetId="20" state="hidden" r:id="rId5"/>
    <sheet name="LT Target - Eid" sheetId="32" state="hidden" r:id="rId6"/>
    <sheet name="LT Target - Jul15" sheetId="21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40" l="1"/>
  <c r="I41" i="40"/>
  <c r="I40" i="40"/>
  <c r="I39" i="40"/>
  <c r="I38" i="40"/>
  <c r="I37" i="40"/>
  <c r="I36" i="40"/>
  <c r="F42" i="40"/>
  <c r="E42" i="40"/>
  <c r="D42" i="40"/>
  <c r="F41" i="40"/>
  <c r="E41" i="40"/>
  <c r="D41" i="40"/>
  <c r="F40" i="40"/>
  <c r="E40" i="40"/>
  <c r="D40" i="40"/>
  <c r="D39" i="40"/>
  <c r="E39" i="40"/>
  <c r="F39" i="40"/>
  <c r="F38" i="40"/>
  <c r="E38" i="40"/>
  <c r="D38" i="40"/>
  <c r="F37" i="40"/>
  <c r="E37" i="40"/>
  <c r="D37" i="40"/>
  <c r="F36" i="40"/>
  <c r="E36" i="40"/>
  <c r="D36" i="40"/>
  <c r="AP42" i="40" l="1"/>
  <c r="AO42" i="40"/>
  <c r="AN42" i="40"/>
  <c r="AM42" i="40"/>
  <c r="AL42" i="40"/>
  <c r="AK42" i="40"/>
  <c r="AJ42" i="40"/>
  <c r="AI42" i="40"/>
  <c r="AH42" i="40"/>
  <c r="AP41" i="40"/>
  <c r="AO41" i="40"/>
  <c r="AN41" i="40"/>
  <c r="AM41" i="40"/>
  <c r="AL41" i="40"/>
  <c r="AK41" i="40"/>
  <c r="AJ41" i="40"/>
  <c r="AI41" i="40"/>
  <c r="AH41" i="40"/>
  <c r="AP40" i="40"/>
  <c r="AO40" i="40"/>
  <c r="AN40" i="40"/>
  <c r="AM40" i="40"/>
  <c r="AL40" i="40"/>
  <c r="AK40" i="40"/>
  <c r="AJ40" i="40"/>
  <c r="AI40" i="40"/>
  <c r="AH40" i="40"/>
  <c r="AP39" i="40"/>
  <c r="AO39" i="40"/>
  <c r="AN39" i="40"/>
  <c r="AM39" i="40"/>
  <c r="AL39" i="40"/>
  <c r="AK39" i="40"/>
  <c r="AJ39" i="40"/>
  <c r="AI39" i="40"/>
  <c r="AH39" i="40"/>
  <c r="AP38" i="40"/>
  <c r="AO38" i="40"/>
  <c r="AN38" i="40"/>
  <c r="AM38" i="40"/>
  <c r="AL38" i="40"/>
  <c r="AK38" i="40"/>
  <c r="AJ38" i="40"/>
  <c r="AI38" i="40"/>
  <c r="AH38" i="40"/>
  <c r="AP37" i="40"/>
  <c r="AO37" i="40"/>
  <c r="AN37" i="40"/>
  <c r="AM37" i="40"/>
  <c r="AL37" i="40"/>
  <c r="AK37" i="40"/>
  <c r="AJ37" i="40"/>
  <c r="AI37" i="40"/>
  <c r="AH37" i="40"/>
  <c r="AP36" i="40"/>
  <c r="AO36" i="40"/>
  <c r="AN36" i="40"/>
  <c r="AM36" i="40"/>
  <c r="AL36" i="40"/>
  <c r="AK36" i="40"/>
  <c r="AJ36" i="40"/>
  <c r="AI36" i="40"/>
  <c r="AH36" i="40"/>
  <c r="AF42" i="40"/>
  <c r="AE42" i="40"/>
  <c r="AD42" i="40"/>
  <c r="AC42" i="40"/>
  <c r="AB42" i="40"/>
  <c r="AA42" i="40"/>
  <c r="Z42" i="40"/>
  <c r="Y42" i="40"/>
  <c r="X42" i="40"/>
  <c r="W42" i="40"/>
  <c r="AF41" i="40"/>
  <c r="AE41" i="40"/>
  <c r="AD41" i="40"/>
  <c r="AC41" i="40"/>
  <c r="AB41" i="40"/>
  <c r="AA41" i="40"/>
  <c r="Z41" i="40"/>
  <c r="Y41" i="40"/>
  <c r="X41" i="40"/>
  <c r="W41" i="40"/>
  <c r="AF40" i="40"/>
  <c r="AE40" i="40"/>
  <c r="AD40" i="40"/>
  <c r="AC40" i="40"/>
  <c r="AB40" i="40"/>
  <c r="AA40" i="40"/>
  <c r="Z40" i="40"/>
  <c r="Y40" i="40"/>
  <c r="X40" i="40"/>
  <c r="W40" i="40"/>
  <c r="AF39" i="40"/>
  <c r="AE39" i="40"/>
  <c r="AD39" i="40"/>
  <c r="AC39" i="40"/>
  <c r="AB39" i="40"/>
  <c r="AA39" i="40"/>
  <c r="Z39" i="40"/>
  <c r="Y39" i="40"/>
  <c r="X39" i="40"/>
  <c r="W39" i="40"/>
  <c r="AF38" i="40"/>
  <c r="AE38" i="40"/>
  <c r="AD38" i="40"/>
  <c r="AC38" i="40"/>
  <c r="AB38" i="40"/>
  <c r="AA38" i="40"/>
  <c r="Z38" i="40"/>
  <c r="Y38" i="40"/>
  <c r="X38" i="40"/>
  <c r="W38" i="40"/>
  <c r="AF37" i="40"/>
  <c r="AE37" i="40"/>
  <c r="AD37" i="40"/>
  <c r="AC37" i="40"/>
  <c r="AB37" i="40"/>
  <c r="AA37" i="40"/>
  <c r="Z37" i="40"/>
  <c r="Y37" i="40"/>
  <c r="X37" i="40"/>
  <c r="W37" i="40"/>
  <c r="AF36" i="40"/>
  <c r="AE36" i="40"/>
  <c r="AD36" i="40"/>
  <c r="AC36" i="40"/>
  <c r="AB36" i="40"/>
  <c r="AA36" i="40"/>
  <c r="Z36" i="40"/>
  <c r="Y36" i="40"/>
  <c r="X36" i="40"/>
  <c r="W36" i="40"/>
  <c r="AQ42" i="40" l="1"/>
  <c r="AQ36" i="40"/>
  <c r="AQ37" i="40"/>
  <c r="AQ41" i="40"/>
  <c r="AQ38" i="40"/>
  <c r="AQ39" i="40"/>
  <c r="AQ40" i="40"/>
  <c r="BG42" i="40" l="1"/>
  <c r="BG41" i="40"/>
  <c r="BG40" i="40"/>
  <c r="BG39" i="40"/>
  <c r="BG38" i="40"/>
  <c r="BG37" i="40"/>
  <c r="BG36" i="40"/>
  <c r="BE42" i="40"/>
  <c r="BE41" i="40"/>
  <c r="BE40" i="40"/>
  <c r="BE39" i="40"/>
  <c r="BE38" i="40"/>
  <c r="BE37" i="40"/>
  <c r="BE36" i="40"/>
  <c r="BC42" i="40"/>
  <c r="BC41" i="40"/>
  <c r="BC40" i="40"/>
  <c r="BC39" i="40"/>
  <c r="BC38" i="40"/>
  <c r="BC37" i="40"/>
  <c r="BC36" i="40"/>
  <c r="BA42" i="40"/>
  <c r="BA41" i="40"/>
  <c r="BA40" i="40"/>
  <c r="BA39" i="40"/>
  <c r="BA38" i="40"/>
  <c r="BA37" i="40"/>
  <c r="BA36" i="40"/>
  <c r="AY42" i="40"/>
  <c r="AY41" i="40"/>
  <c r="AY40" i="40"/>
  <c r="AY39" i="40"/>
  <c r="AY38" i="40"/>
  <c r="AY37" i="40"/>
  <c r="AY36" i="40"/>
  <c r="T42" i="40" l="1"/>
  <c r="T41" i="40"/>
  <c r="T40" i="40"/>
  <c r="T39" i="40"/>
  <c r="T38" i="40"/>
  <c r="T37" i="40"/>
  <c r="T36" i="40"/>
  <c r="CA85" i="9" l="1"/>
  <c r="CA75" i="9"/>
  <c r="CA65" i="9"/>
  <c r="AU26" i="40" l="1"/>
  <c r="AU32" i="40"/>
  <c r="A42" i="40" l="1"/>
  <c r="A41" i="40"/>
  <c r="A40" i="40"/>
  <c r="A39" i="40"/>
  <c r="A38" i="40"/>
  <c r="A37" i="40"/>
  <c r="A36" i="40"/>
  <c r="R56" i="40"/>
  <c r="Q56" i="40"/>
  <c r="P56" i="40"/>
  <c r="O56" i="40"/>
  <c r="R55" i="40"/>
  <c r="Q55" i="40"/>
  <c r="P55" i="40"/>
  <c r="O55" i="40"/>
  <c r="R54" i="40"/>
  <c r="Q54" i="40"/>
  <c r="P54" i="40"/>
  <c r="O54" i="40"/>
  <c r="R53" i="40"/>
  <c r="R31" i="40" s="1"/>
  <c r="Q53" i="40"/>
  <c r="P53" i="40"/>
  <c r="P24" i="40" s="1"/>
  <c r="O53" i="40"/>
  <c r="O17" i="40" s="1"/>
  <c r="R52" i="40"/>
  <c r="Q52" i="40"/>
  <c r="Q23" i="40" s="1"/>
  <c r="P52" i="40"/>
  <c r="P9" i="40" s="1"/>
  <c r="O52" i="40"/>
  <c r="R51" i="40"/>
  <c r="Q51" i="40"/>
  <c r="P51" i="40"/>
  <c r="P15" i="40" s="1"/>
  <c r="O51" i="40"/>
  <c r="O15" i="40" s="1"/>
  <c r="R50" i="40"/>
  <c r="R21" i="40" s="1"/>
  <c r="Q50" i="40"/>
  <c r="P50" i="40"/>
  <c r="P28" i="40" s="1"/>
  <c r="O50" i="40"/>
  <c r="R49" i="40"/>
  <c r="Q49" i="40"/>
  <c r="Q27" i="40" s="1"/>
  <c r="P49" i="40"/>
  <c r="P13" i="40" s="1"/>
  <c r="O49" i="40"/>
  <c r="O6" i="40" s="1"/>
  <c r="R48" i="40"/>
  <c r="Q48" i="40"/>
  <c r="Q5" i="40" s="1"/>
  <c r="P48" i="40"/>
  <c r="P26" i="40" s="1"/>
  <c r="O48" i="40"/>
  <c r="R47" i="40"/>
  <c r="Q47" i="40"/>
  <c r="Q25" i="40" s="1"/>
  <c r="P47" i="40"/>
  <c r="P4" i="40" s="1"/>
  <c r="O47" i="40"/>
  <c r="O32" i="40" s="1"/>
  <c r="BA43" i="40"/>
  <c r="BG44" i="40"/>
  <c r="AD51" i="40"/>
  <c r="AZ39" i="40"/>
  <c r="BE43" i="40"/>
  <c r="W49" i="40"/>
  <c r="BC32" i="40"/>
  <c r="AV32" i="40"/>
  <c r="AT32" i="40"/>
  <c r="AS32" i="40"/>
  <c r="AQ32" i="40"/>
  <c r="AP32" i="40"/>
  <c r="AE32" i="40"/>
  <c r="V32" i="40"/>
  <c r="U32" i="40" s="1"/>
  <c r="R32" i="40"/>
  <c r="Q32" i="40"/>
  <c r="B32" i="40"/>
  <c r="BC31" i="40"/>
  <c r="AV31" i="40"/>
  <c r="AU31" i="40"/>
  <c r="AT31" i="40"/>
  <c r="AS31" i="40"/>
  <c r="AQ31" i="40"/>
  <c r="AP31" i="40"/>
  <c r="AE31" i="40"/>
  <c r="AF31" i="40" s="1"/>
  <c r="V31" i="40"/>
  <c r="U31" i="40" s="1"/>
  <c r="Q31" i="40"/>
  <c r="B31" i="40"/>
  <c r="BC30" i="40"/>
  <c r="AV30" i="40"/>
  <c r="AU30" i="40"/>
  <c r="AT30" i="40"/>
  <c r="AS30" i="40"/>
  <c r="AQ30" i="40"/>
  <c r="AP30" i="40"/>
  <c r="AE30" i="40"/>
  <c r="AF30" i="40" s="1"/>
  <c r="V30" i="40"/>
  <c r="U30" i="40" s="1"/>
  <c r="R30" i="40"/>
  <c r="Q30" i="40"/>
  <c r="P30" i="40"/>
  <c r="O30" i="40"/>
  <c r="B30" i="40"/>
  <c r="BC29" i="40"/>
  <c r="AV29" i="40"/>
  <c r="AU29" i="40"/>
  <c r="AT29" i="40"/>
  <c r="AS29" i="40"/>
  <c r="AQ29" i="40"/>
  <c r="AP29" i="40"/>
  <c r="AE29" i="40"/>
  <c r="AF29" i="40" s="1"/>
  <c r="BD29" i="40" s="1"/>
  <c r="V29" i="40"/>
  <c r="U29" i="40" s="1"/>
  <c r="R29" i="40"/>
  <c r="B29" i="40"/>
  <c r="BC28" i="40"/>
  <c r="AV28" i="40"/>
  <c r="AU28" i="40"/>
  <c r="AT28" i="40"/>
  <c r="AS28" i="40"/>
  <c r="AQ28" i="40"/>
  <c r="AP28" i="40"/>
  <c r="AE28" i="40"/>
  <c r="AF28" i="40" s="1"/>
  <c r="AZ28" i="40" s="1"/>
  <c r="V28" i="40"/>
  <c r="U28" i="40" s="1"/>
  <c r="R28" i="40"/>
  <c r="O28" i="40"/>
  <c r="B28" i="40"/>
  <c r="BC27" i="40"/>
  <c r="AV27" i="40"/>
  <c r="AU27" i="40"/>
  <c r="AT27" i="40"/>
  <c r="AS27" i="40"/>
  <c r="AQ27" i="40"/>
  <c r="AP27" i="40"/>
  <c r="AE27" i="40"/>
  <c r="AF27" i="40" s="1"/>
  <c r="BH27" i="40" s="1"/>
  <c r="V27" i="40"/>
  <c r="U27" i="40" s="1"/>
  <c r="R27" i="40"/>
  <c r="B27" i="40"/>
  <c r="BC26" i="40"/>
  <c r="AV26" i="40"/>
  <c r="AT26" i="40"/>
  <c r="AS26" i="40"/>
  <c r="AQ26" i="40"/>
  <c r="AP26" i="40"/>
  <c r="AE26" i="40"/>
  <c r="V26" i="40"/>
  <c r="U26" i="40" s="1"/>
  <c r="R26" i="40"/>
  <c r="Q26" i="40"/>
  <c r="O26" i="40"/>
  <c r="B26" i="40"/>
  <c r="BC25" i="40"/>
  <c r="AV25" i="40"/>
  <c r="AU25" i="40"/>
  <c r="AT25" i="40"/>
  <c r="AS25" i="40"/>
  <c r="AQ25" i="40"/>
  <c r="AP25" i="40"/>
  <c r="AE25" i="40"/>
  <c r="AF25" i="40" s="1"/>
  <c r="BD25" i="40" s="1"/>
  <c r="V25" i="40"/>
  <c r="U25" i="40" s="1"/>
  <c r="R25" i="40"/>
  <c r="B25" i="40"/>
  <c r="BC24" i="40"/>
  <c r="AV24" i="40"/>
  <c r="AU24" i="40"/>
  <c r="AT24" i="40"/>
  <c r="AS24" i="40"/>
  <c r="AQ24" i="40"/>
  <c r="AP24" i="40"/>
  <c r="AE24" i="40"/>
  <c r="AF24" i="40" s="1"/>
  <c r="BF24" i="40" s="1"/>
  <c r="V24" i="40"/>
  <c r="U24" i="40" s="1"/>
  <c r="R24" i="40"/>
  <c r="Q24" i="40"/>
  <c r="B24" i="40"/>
  <c r="BC23" i="40"/>
  <c r="AV23" i="40"/>
  <c r="AU23" i="40"/>
  <c r="AT23" i="40"/>
  <c r="AS23" i="40"/>
  <c r="AQ23" i="40"/>
  <c r="AP23" i="40"/>
  <c r="AE23" i="40"/>
  <c r="V23" i="40"/>
  <c r="U23" i="40" s="1"/>
  <c r="R23" i="40"/>
  <c r="O23" i="40"/>
  <c r="B23" i="40"/>
  <c r="BC22" i="40"/>
  <c r="AV22" i="40"/>
  <c r="AU22" i="40"/>
  <c r="AT22" i="40"/>
  <c r="AS22" i="40"/>
  <c r="AQ22" i="40"/>
  <c r="AP22" i="40"/>
  <c r="AE22" i="40"/>
  <c r="AF22" i="40" s="1"/>
  <c r="V22" i="40"/>
  <c r="U22" i="40" s="1"/>
  <c r="R22" i="40"/>
  <c r="B22" i="40"/>
  <c r="BC21" i="40"/>
  <c r="AV21" i="40"/>
  <c r="AU21" i="40"/>
  <c r="AT21" i="40"/>
  <c r="AS21" i="40"/>
  <c r="AQ21" i="40"/>
  <c r="AP21" i="40"/>
  <c r="AE21" i="40"/>
  <c r="AF21" i="40" s="1"/>
  <c r="BF21" i="40" s="1"/>
  <c r="V21" i="40"/>
  <c r="U21" i="40" s="1"/>
  <c r="O21" i="40"/>
  <c r="B21" i="40"/>
  <c r="BC20" i="40"/>
  <c r="AV20" i="40"/>
  <c r="AU20" i="40"/>
  <c r="AT20" i="40"/>
  <c r="AS20" i="40"/>
  <c r="AQ20" i="40"/>
  <c r="AP20" i="40"/>
  <c r="AE20" i="40"/>
  <c r="AF20" i="40" s="1"/>
  <c r="V20" i="40"/>
  <c r="U20" i="40" s="1"/>
  <c r="R20" i="40"/>
  <c r="B20" i="40"/>
  <c r="BC19" i="40"/>
  <c r="AV19" i="40"/>
  <c r="AU19" i="40"/>
  <c r="AT19" i="40"/>
  <c r="AS19" i="40"/>
  <c r="AQ19" i="40"/>
  <c r="AP19" i="40"/>
  <c r="AE19" i="40"/>
  <c r="AF19" i="40" s="1"/>
  <c r="BF19" i="40" s="1"/>
  <c r="V19" i="40"/>
  <c r="U19" i="40" s="1"/>
  <c r="R19" i="40"/>
  <c r="O19" i="40"/>
  <c r="B19" i="40"/>
  <c r="BC18" i="40"/>
  <c r="AV18" i="40"/>
  <c r="AU18" i="40"/>
  <c r="AT18" i="40"/>
  <c r="AS18" i="40"/>
  <c r="AQ18" i="40"/>
  <c r="AP18" i="40"/>
  <c r="AE18" i="40"/>
  <c r="V18" i="40"/>
  <c r="U18" i="40"/>
  <c r="R18" i="40"/>
  <c r="Q18" i="40"/>
  <c r="B18" i="40"/>
  <c r="BC17" i="40"/>
  <c r="AV17" i="40"/>
  <c r="AU17" i="40"/>
  <c r="AT17" i="40"/>
  <c r="AS17" i="40"/>
  <c r="AQ17" i="40"/>
  <c r="AP17" i="40"/>
  <c r="AE17" i="40"/>
  <c r="AF17" i="40" s="1"/>
  <c r="BF17" i="40" s="1"/>
  <c r="V17" i="40"/>
  <c r="U17" i="40" s="1"/>
  <c r="R17" i="40"/>
  <c r="Q17" i="40"/>
  <c r="B17" i="40"/>
  <c r="BC16" i="40"/>
  <c r="AV16" i="40"/>
  <c r="AU16" i="40"/>
  <c r="AT16" i="40"/>
  <c r="AS16" i="40"/>
  <c r="AQ16" i="40"/>
  <c r="AP16" i="40"/>
  <c r="AE16" i="40"/>
  <c r="AF16" i="40" s="1"/>
  <c r="V16" i="40"/>
  <c r="U16" i="40" s="1"/>
  <c r="R16" i="40"/>
  <c r="Q16" i="40"/>
  <c r="O16" i="40"/>
  <c r="B16" i="40"/>
  <c r="BC15" i="40"/>
  <c r="AV15" i="40"/>
  <c r="AU15" i="40"/>
  <c r="AT15" i="40"/>
  <c r="AS15" i="40"/>
  <c r="AQ15" i="40"/>
  <c r="AP15" i="40"/>
  <c r="AE15" i="40"/>
  <c r="AF15" i="40" s="1"/>
  <c r="BF15" i="40" s="1"/>
  <c r="V15" i="40"/>
  <c r="U15" i="40" s="1"/>
  <c r="R15" i="40"/>
  <c r="B15" i="40"/>
  <c r="BC14" i="40"/>
  <c r="AV14" i="40"/>
  <c r="AU14" i="40"/>
  <c r="AT14" i="40"/>
  <c r="AS14" i="40"/>
  <c r="AQ14" i="40"/>
  <c r="AP14" i="40"/>
  <c r="AE14" i="40"/>
  <c r="V14" i="40"/>
  <c r="U14" i="40" s="1"/>
  <c r="R14" i="40"/>
  <c r="O14" i="40"/>
  <c r="B14" i="40"/>
  <c r="BC13" i="40"/>
  <c r="AV13" i="40"/>
  <c r="AU13" i="40"/>
  <c r="AT13" i="40"/>
  <c r="AS13" i="40"/>
  <c r="AQ13" i="40"/>
  <c r="AP13" i="40"/>
  <c r="AE13" i="40"/>
  <c r="V13" i="40"/>
  <c r="U13" i="40" s="1"/>
  <c r="R13" i="40"/>
  <c r="B13" i="40"/>
  <c r="BC12" i="40"/>
  <c r="AV12" i="40"/>
  <c r="AU12" i="40"/>
  <c r="AT12" i="40"/>
  <c r="AS12" i="40"/>
  <c r="AQ12" i="40"/>
  <c r="AP12" i="40"/>
  <c r="AE12" i="40"/>
  <c r="AF12" i="40" s="1"/>
  <c r="V12" i="40"/>
  <c r="U12" i="40" s="1"/>
  <c r="R12" i="40"/>
  <c r="O12" i="40"/>
  <c r="B12" i="40"/>
  <c r="BC11" i="40"/>
  <c r="AV11" i="40"/>
  <c r="AU11" i="40"/>
  <c r="AT11" i="40"/>
  <c r="AS11" i="40"/>
  <c r="AQ11" i="40"/>
  <c r="AP11" i="40"/>
  <c r="AE11" i="40"/>
  <c r="AF11" i="40" s="1"/>
  <c r="V11" i="40"/>
  <c r="U11" i="40" s="1"/>
  <c r="R11" i="40"/>
  <c r="Q11" i="40"/>
  <c r="B11" i="40"/>
  <c r="BC10" i="40"/>
  <c r="AV10" i="40"/>
  <c r="AU10" i="40"/>
  <c r="AT10" i="40"/>
  <c r="AS10" i="40"/>
  <c r="AQ10" i="40"/>
  <c r="AP10" i="40"/>
  <c r="AE10" i="40"/>
  <c r="AF10" i="40" s="1"/>
  <c r="BH10" i="40" s="1"/>
  <c r="V10" i="40"/>
  <c r="U10" i="40"/>
  <c r="R10" i="40"/>
  <c r="Q10" i="40"/>
  <c r="B10" i="40"/>
  <c r="BC9" i="40"/>
  <c r="AV9" i="40"/>
  <c r="AU9" i="40"/>
  <c r="AT9" i="40"/>
  <c r="AS9" i="40"/>
  <c r="AQ9" i="40"/>
  <c r="AP9" i="40"/>
  <c r="AE9" i="40"/>
  <c r="V9" i="40"/>
  <c r="U9" i="40" s="1"/>
  <c r="R9" i="40"/>
  <c r="Q9" i="40"/>
  <c r="O9" i="40"/>
  <c r="B9" i="40"/>
  <c r="BC8" i="40"/>
  <c r="AV8" i="40"/>
  <c r="AU8" i="40"/>
  <c r="AT8" i="40"/>
  <c r="AS8" i="40"/>
  <c r="AQ8" i="40"/>
  <c r="AP8" i="40"/>
  <c r="AE8" i="40"/>
  <c r="V8" i="40"/>
  <c r="U8" i="40" s="1"/>
  <c r="R8" i="40"/>
  <c r="Q8" i="40"/>
  <c r="B8" i="40"/>
  <c r="BC7" i="40"/>
  <c r="AV7" i="40"/>
  <c r="AU7" i="40"/>
  <c r="AT7" i="40"/>
  <c r="AS7" i="40"/>
  <c r="AQ7" i="40"/>
  <c r="AP7" i="40"/>
  <c r="AE7" i="40"/>
  <c r="AF7" i="40" s="1"/>
  <c r="BB7" i="40" s="1"/>
  <c r="V7" i="40"/>
  <c r="U7" i="40" s="1"/>
  <c r="R7" i="40"/>
  <c r="O7" i="40"/>
  <c r="B7" i="40"/>
  <c r="BC6" i="40"/>
  <c r="AV6" i="40"/>
  <c r="AU6" i="40"/>
  <c r="AT6" i="40"/>
  <c r="AS6" i="40"/>
  <c r="AQ6" i="40"/>
  <c r="AP6" i="40"/>
  <c r="AE6" i="40"/>
  <c r="AF6" i="40" s="1"/>
  <c r="V6" i="40"/>
  <c r="U6" i="40" s="1"/>
  <c r="R6" i="40"/>
  <c r="B6" i="40"/>
  <c r="BC5" i="40"/>
  <c r="AV5" i="40"/>
  <c r="AU5" i="40"/>
  <c r="AT5" i="40"/>
  <c r="AS5" i="40"/>
  <c r="AQ5" i="40"/>
  <c r="AP5" i="40"/>
  <c r="AE5" i="40"/>
  <c r="AF5" i="40" s="1"/>
  <c r="BF5" i="40" s="1"/>
  <c r="V5" i="40"/>
  <c r="U5" i="40" s="1"/>
  <c r="R5" i="40"/>
  <c r="O5" i="40"/>
  <c r="B5" i="40"/>
  <c r="BC4" i="40"/>
  <c r="AV4" i="40"/>
  <c r="AU4" i="40"/>
  <c r="AT4" i="40"/>
  <c r="AS4" i="40"/>
  <c r="AQ4" i="40"/>
  <c r="AP4" i="40"/>
  <c r="AE4" i="40"/>
  <c r="V4" i="40"/>
  <c r="U4" i="40" s="1"/>
  <c r="R4" i="40"/>
  <c r="Q4" i="40"/>
  <c r="B4" i="40"/>
  <c r="Q6" i="40" l="1"/>
  <c r="Q13" i="40"/>
  <c r="Q20" i="40"/>
  <c r="Q12" i="40"/>
  <c r="Q19" i="40"/>
  <c r="P23" i="40"/>
  <c r="P7" i="40"/>
  <c r="P14" i="40"/>
  <c r="P16" i="40"/>
  <c r="P21" i="40"/>
  <c r="P19" i="40"/>
  <c r="P5" i="40"/>
  <c r="P10" i="40"/>
  <c r="P29" i="40"/>
  <c r="P12" i="40"/>
  <c r="P20" i="40"/>
  <c r="O11" i="40"/>
  <c r="O10" i="40"/>
  <c r="P11" i="40"/>
  <c r="P17" i="40"/>
  <c r="O29" i="40"/>
  <c r="O22" i="40"/>
  <c r="O31" i="40"/>
  <c r="O8" i="40"/>
  <c r="P22" i="40"/>
  <c r="O25" i="40"/>
  <c r="P31" i="40"/>
  <c r="P8" i="40"/>
  <c r="O18" i="40"/>
  <c r="O4" i="40"/>
  <c r="P18" i="40"/>
  <c r="O24" i="40"/>
  <c r="P27" i="40"/>
  <c r="AW32" i="40"/>
  <c r="AW18" i="40"/>
  <c r="AK43" i="40"/>
  <c r="AV52" i="40"/>
  <c r="AK44" i="40"/>
  <c r="AW13" i="40"/>
  <c r="AW20" i="40"/>
  <c r="AA53" i="40"/>
  <c r="AQ48" i="40"/>
  <c r="AP53" i="40"/>
  <c r="AP48" i="40"/>
  <c r="AW19" i="40"/>
  <c r="AW26" i="40"/>
  <c r="BD24" i="40"/>
  <c r="BD27" i="40"/>
  <c r="BD31" i="40"/>
  <c r="AB43" i="40"/>
  <c r="AW4" i="40"/>
  <c r="A44" i="40"/>
  <c r="A43" i="40"/>
  <c r="A45" i="40" s="1"/>
  <c r="AI53" i="40"/>
  <c r="AI49" i="40"/>
  <c r="AM49" i="40"/>
  <c r="AQ53" i="40"/>
  <c r="AP51" i="40"/>
  <c r="AW14" i="40"/>
  <c r="AJ48" i="40"/>
  <c r="AU49" i="40"/>
  <c r="AA51" i="40"/>
  <c r="AH51" i="40"/>
  <c r="AL51" i="40"/>
  <c r="AP49" i="40"/>
  <c r="AW7" i="40"/>
  <c r="AW15" i="40"/>
  <c r="AP50" i="40"/>
  <c r="AW28" i="40"/>
  <c r="AU47" i="40"/>
  <c r="AI43" i="40"/>
  <c r="AM43" i="40"/>
  <c r="AA48" i="40"/>
  <c r="AV51" i="40"/>
  <c r="AC51" i="40"/>
  <c r="AJ51" i="40"/>
  <c r="AN51" i="40"/>
  <c r="BE51" i="40"/>
  <c r="BH6" i="40"/>
  <c r="BF6" i="40"/>
  <c r="BF30" i="40"/>
  <c r="BH30" i="40"/>
  <c r="BB30" i="40"/>
  <c r="BF11" i="40"/>
  <c r="BH11" i="40"/>
  <c r="BB11" i="40"/>
  <c r="BB22" i="40"/>
  <c r="BF22" i="40"/>
  <c r="BD19" i="40"/>
  <c r="BD22" i="40"/>
  <c r="AO47" i="40"/>
  <c r="Z50" i="40"/>
  <c r="AK50" i="40"/>
  <c r="AO50" i="40"/>
  <c r="AN52" i="40"/>
  <c r="BH7" i="40"/>
  <c r="BD11" i="40"/>
  <c r="AF13" i="40"/>
  <c r="BB13" i="40" s="1"/>
  <c r="AF14" i="40"/>
  <c r="BF14" i="40" s="1"/>
  <c r="BB15" i="40"/>
  <c r="AW16" i="40"/>
  <c r="BH19" i="40"/>
  <c r="BB21" i="40"/>
  <c r="AW24" i="40"/>
  <c r="BD30" i="40"/>
  <c r="AF32" i="40"/>
  <c r="AZ32" i="40" s="1"/>
  <c r="AH47" i="40"/>
  <c r="AL47" i="40"/>
  <c r="AA50" i="40"/>
  <c r="AL50" i="40"/>
  <c r="AB51" i="40"/>
  <c r="BA51" i="40"/>
  <c r="AC53" i="40"/>
  <c r="AA44" i="40"/>
  <c r="X49" i="40"/>
  <c r="BC52" i="40"/>
  <c r="BF10" i="40"/>
  <c r="BD16" i="40"/>
  <c r="AB47" i="40"/>
  <c r="BA47" i="40"/>
  <c r="AB50" i="40"/>
  <c r="AM50" i="40"/>
  <c r="BA53" i="40"/>
  <c r="AB44" i="40"/>
  <c r="AM53" i="40"/>
  <c r="BF29" i="40"/>
  <c r="AK47" i="40"/>
  <c r="BD15" i="40"/>
  <c r="BD17" i="40"/>
  <c r="BD5" i="40"/>
  <c r="BD12" i="40"/>
  <c r="BH15" i="40"/>
  <c r="AF18" i="40"/>
  <c r="BB19" i="40"/>
  <c r="BD20" i="40"/>
  <c r="BH21" i="40"/>
  <c r="AF26" i="40"/>
  <c r="BF26" i="40" s="1"/>
  <c r="AW27" i="40"/>
  <c r="AC47" i="40"/>
  <c r="BE47" i="40"/>
  <c r="AA49" i="40"/>
  <c r="AC50" i="40"/>
  <c r="Z51" i="40"/>
  <c r="AK51" i="40"/>
  <c r="AO51" i="40"/>
  <c r="BG51" i="40"/>
  <c r="AH53" i="40"/>
  <c r="AL53" i="40"/>
  <c r="BE53" i="40"/>
  <c r="AN53" i="40"/>
  <c r="AF8" i="40"/>
  <c r="BH13" i="40"/>
  <c r="AZ13" i="40"/>
  <c r="AF23" i="40"/>
  <c r="AW23" i="40"/>
  <c r="BB26" i="40"/>
  <c r="Z52" i="40"/>
  <c r="AJ52" i="40"/>
  <c r="Q14" i="40"/>
  <c r="Q21" i="40"/>
  <c r="Q7" i="40"/>
  <c r="AW9" i="40"/>
  <c r="BH20" i="40"/>
  <c r="BB20" i="40"/>
  <c r="BF20" i="40"/>
  <c r="AZ20" i="40"/>
  <c r="AJ44" i="40"/>
  <c r="O20" i="40"/>
  <c r="O13" i="40"/>
  <c r="AF4" i="40"/>
  <c r="AW5" i="40"/>
  <c r="AW6" i="40"/>
  <c r="AZ6" i="40"/>
  <c r="BD7" i="40"/>
  <c r="AF9" i="40"/>
  <c r="AW10" i="40"/>
  <c r="AZ10" i="40"/>
  <c r="AW11" i="40"/>
  <c r="BD13" i="40"/>
  <c r="AW17" i="40"/>
  <c r="BB18" i="40"/>
  <c r="BH24" i="40"/>
  <c r="BB24" i="40"/>
  <c r="AZ24" i="40"/>
  <c r="BF25" i="40"/>
  <c r="O27" i="40"/>
  <c r="Q28" i="40"/>
  <c r="BH28" i="40"/>
  <c r="BB28" i="40"/>
  <c r="BF28" i="40"/>
  <c r="BD28" i="40"/>
  <c r="AY43" i="40"/>
  <c r="AY47" i="40"/>
  <c r="AZ36" i="40"/>
  <c r="AN48" i="40"/>
  <c r="AH43" i="40"/>
  <c r="AH49" i="40"/>
  <c r="AL49" i="40"/>
  <c r="AL43" i="40"/>
  <c r="AH50" i="40"/>
  <c r="AS50" i="40"/>
  <c r="Q22" i="40"/>
  <c r="Q29" i="40"/>
  <c r="Q15" i="40"/>
  <c r="BC48" i="40"/>
  <c r="BH12" i="40"/>
  <c r="BB12" i="40"/>
  <c r="BF12" i="40"/>
  <c r="AZ12" i="40"/>
  <c r="BB25" i="40"/>
  <c r="BA52" i="40"/>
  <c r="AC52" i="40"/>
  <c r="AD52" i="40"/>
  <c r="BH16" i="40"/>
  <c r="BB16" i="40"/>
  <c r="BF16" i="40"/>
  <c r="AZ16" i="40"/>
  <c r="BH5" i="40"/>
  <c r="BB5" i="40"/>
  <c r="AZ5" i="40"/>
  <c r="BB40" i="40"/>
  <c r="BD6" i="40"/>
  <c r="BB6" i="40"/>
  <c r="AP52" i="40"/>
  <c r="AW8" i="40"/>
  <c r="BH37" i="40"/>
  <c r="BD10" i="40"/>
  <c r="BB10" i="40"/>
  <c r="AW12" i="40"/>
  <c r="BF13" i="40"/>
  <c r="BH17" i="40"/>
  <c r="BB17" i="40"/>
  <c r="AZ17" i="40"/>
  <c r="AW21" i="40"/>
  <c r="AW25" i="40"/>
  <c r="AZ25" i="40"/>
  <c r="BH25" i="40"/>
  <c r="AZ26" i="40"/>
  <c r="AB48" i="40"/>
  <c r="AK48" i="40"/>
  <c r="Z48" i="40"/>
  <c r="AD48" i="40"/>
  <c r="X50" i="40"/>
  <c r="AU50" i="40"/>
  <c r="AY51" i="40"/>
  <c r="AZ40" i="40"/>
  <c r="AQ52" i="40"/>
  <c r="AY44" i="40"/>
  <c r="AS49" i="40"/>
  <c r="Z43" i="40"/>
  <c r="AD43" i="40"/>
  <c r="W48" i="40"/>
  <c r="AO48" i="40"/>
  <c r="AQ49" i="40"/>
  <c r="AA52" i="40"/>
  <c r="BG52" i="40"/>
  <c r="AC43" i="40"/>
  <c r="P6" i="40"/>
  <c r="BD21" i="40"/>
  <c r="AW22" i="40"/>
  <c r="AZ22" i="40"/>
  <c r="BH22" i="40"/>
  <c r="BD26" i="40"/>
  <c r="BF27" i="40"/>
  <c r="AZ27" i="40"/>
  <c r="BB27" i="40"/>
  <c r="AW29" i="40"/>
  <c r="AZ29" i="40"/>
  <c r="BH29" i="40"/>
  <c r="AW30" i="40"/>
  <c r="AW31" i="40"/>
  <c r="AT47" i="40"/>
  <c r="W43" i="40"/>
  <c r="AS47" i="40"/>
  <c r="AA43" i="40"/>
  <c r="AA47" i="40"/>
  <c r="AJ43" i="40"/>
  <c r="AJ47" i="40"/>
  <c r="AN43" i="40"/>
  <c r="BG43" i="40"/>
  <c r="AV49" i="40"/>
  <c r="Y49" i="40"/>
  <c r="AC49" i="40"/>
  <c r="AN49" i="40"/>
  <c r="AT51" i="40"/>
  <c r="W51" i="40"/>
  <c r="AS51" i="40"/>
  <c r="AV53" i="40"/>
  <c r="Y53" i="40"/>
  <c r="X43" i="40"/>
  <c r="AO43" i="40"/>
  <c r="W44" i="40"/>
  <c r="AN44" i="40"/>
  <c r="W47" i="40"/>
  <c r="AN47" i="40"/>
  <c r="AS48" i="40"/>
  <c r="BE49" i="40"/>
  <c r="T43" i="40"/>
  <c r="BG48" i="40"/>
  <c r="AV50" i="40"/>
  <c r="Y50" i="40"/>
  <c r="T44" i="40"/>
  <c r="BG55" i="40" s="1"/>
  <c r="AD44" i="40"/>
  <c r="AT52" i="40"/>
  <c r="AS52" i="40"/>
  <c r="W52" i="40"/>
  <c r="AZ7" i="40"/>
  <c r="BF7" i="40"/>
  <c r="AZ11" i="40"/>
  <c r="AZ15" i="40"/>
  <c r="AZ19" i="40"/>
  <c r="AZ21" i="40"/>
  <c r="BB29" i="40"/>
  <c r="BH31" i="40"/>
  <c r="BB31" i="40"/>
  <c r="BF31" i="40"/>
  <c r="AZ31" i="40"/>
  <c r="AI48" i="40"/>
  <c r="AM48" i="40"/>
  <c r="AY48" i="40"/>
  <c r="AZ37" i="40"/>
  <c r="Z49" i="40"/>
  <c r="AD49" i="40"/>
  <c r="BA49" i="40"/>
  <c r="BA50" i="40"/>
  <c r="X51" i="40"/>
  <c r="AU51" i="40"/>
  <c r="AI52" i="40"/>
  <c r="AM52" i="40"/>
  <c r="AY52" i="40"/>
  <c r="AZ41" i="40"/>
  <c r="Z53" i="40"/>
  <c r="AD53" i="40"/>
  <c r="Y43" i="40"/>
  <c r="X44" i="40"/>
  <c r="AO44" i="40"/>
  <c r="P32" i="40"/>
  <c r="P25" i="40"/>
  <c r="X47" i="40"/>
  <c r="BG47" i="40"/>
  <c r="AT48" i="40"/>
  <c r="BE50" i="40"/>
  <c r="AV47" i="40"/>
  <c r="Y47" i="40"/>
  <c r="AU48" i="40"/>
  <c r="AT49" i="40"/>
  <c r="AJ49" i="40"/>
  <c r="AY49" i="40"/>
  <c r="AZ49" i="40" s="1"/>
  <c r="BG49" i="40"/>
  <c r="AD50" i="40"/>
  <c r="AI50" i="40"/>
  <c r="AQ50" i="40"/>
  <c r="X52" i="40"/>
  <c r="AB52" i="40"/>
  <c r="AK52" i="40"/>
  <c r="AO52" i="40"/>
  <c r="AT53" i="40"/>
  <c r="AJ53" i="40"/>
  <c r="AY53" i="40"/>
  <c r="BG53" i="40"/>
  <c r="Y44" i="40"/>
  <c r="AC44" i="40"/>
  <c r="AH44" i="40"/>
  <c r="AL44" i="40"/>
  <c r="BA44" i="40"/>
  <c r="BE44" i="40"/>
  <c r="BE45" i="40" s="1"/>
  <c r="Y51" i="40"/>
  <c r="AU52" i="40"/>
  <c r="AS53" i="40"/>
  <c r="AZ30" i="40"/>
  <c r="Z47" i="40"/>
  <c r="AD47" i="40"/>
  <c r="AI47" i="40"/>
  <c r="AM47" i="40"/>
  <c r="AQ47" i="40"/>
  <c r="AV48" i="40"/>
  <c r="Y48" i="40"/>
  <c r="AC48" i="40"/>
  <c r="AH48" i="40"/>
  <c r="AL48" i="40"/>
  <c r="BA48" i="40"/>
  <c r="BE48" i="40"/>
  <c r="AB49" i="40"/>
  <c r="AK49" i="40"/>
  <c r="AO49" i="40"/>
  <c r="AZ38" i="40"/>
  <c r="AT50" i="40"/>
  <c r="W50" i="40"/>
  <c r="AJ50" i="40"/>
  <c r="AN50" i="40"/>
  <c r="AY50" i="40"/>
  <c r="BG50" i="40"/>
  <c r="AI51" i="40"/>
  <c r="AM51" i="40"/>
  <c r="AQ51" i="40"/>
  <c r="AH52" i="40"/>
  <c r="AL52" i="40"/>
  <c r="BE52" i="40"/>
  <c r="X53" i="40"/>
  <c r="AB53" i="40"/>
  <c r="AK53" i="40"/>
  <c r="AO53" i="40"/>
  <c r="AZ42" i="40"/>
  <c r="Z44" i="40"/>
  <c r="AI44" i="40"/>
  <c r="AM44" i="40"/>
  <c r="X48" i="40"/>
  <c r="Y52" i="40"/>
  <c r="W53" i="40"/>
  <c r="AU53" i="40"/>
  <c r="AK54" i="40" l="1"/>
  <c r="AW48" i="40"/>
  <c r="AK45" i="40"/>
  <c r="AP44" i="40"/>
  <c r="AP55" i="40" s="1"/>
  <c r="BD32" i="40"/>
  <c r="BF32" i="40"/>
  <c r="BB32" i="40"/>
  <c r="BH32" i="40"/>
  <c r="BB39" i="40"/>
  <c r="BH26" i="40"/>
  <c r="AE48" i="40"/>
  <c r="AB45" i="40"/>
  <c r="BF40" i="40"/>
  <c r="AQ43" i="40"/>
  <c r="AQ54" i="40" s="1"/>
  <c r="AZ48" i="40"/>
  <c r="AM55" i="40"/>
  <c r="AH55" i="40"/>
  <c r="AZ52" i="40"/>
  <c r="AZ51" i="40"/>
  <c r="AI54" i="40"/>
  <c r="AW52" i="40"/>
  <c r="BD14" i="40"/>
  <c r="BH14" i="40"/>
  <c r="AZ14" i="40"/>
  <c r="AC55" i="40"/>
  <c r="AK55" i="40"/>
  <c r="BB14" i="40"/>
  <c r="AE52" i="40"/>
  <c r="BE54" i="40"/>
  <c r="AZ47" i="40"/>
  <c r="AB54" i="40"/>
  <c r="BD18" i="40"/>
  <c r="BF18" i="40"/>
  <c r="AZ18" i="40"/>
  <c r="BH18" i="40"/>
  <c r="AN55" i="40"/>
  <c r="Z55" i="40"/>
  <c r="AL55" i="40"/>
  <c r="AO55" i="40"/>
  <c r="BH41" i="40"/>
  <c r="AA55" i="40"/>
  <c r="BA55" i="40"/>
  <c r="AT54" i="40"/>
  <c r="W54" i="40"/>
  <c r="AS54" i="40"/>
  <c r="W45" i="40"/>
  <c r="BF23" i="40"/>
  <c r="AZ23" i="40"/>
  <c r="BH23" i="40"/>
  <c r="BB23" i="40"/>
  <c r="Y55" i="40"/>
  <c r="AV55" i="40"/>
  <c r="Y54" i="40"/>
  <c r="AV54" i="40"/>
  <c r="Y45" i="40"/>
  <c r="BG54" i="40"/>
  <c r="BG45" i="40"/>
  <c r="BA45" i="40"/>
  <c r="AF48" i="40"/>
  <c r="BB37" i="40"/>
  <c r="BF37" i="40"/>
  <c r="AT55" i="40"/>
  <c r="AS55" i="40"/>
  <c r="W55" i="40"/>
  <c r="AZ50" i="40"/>
  <c r="AZ53" i="40"/>
  <c r="AD55" i="40"/>
  <c r="AO54" i="40"/>
  <c r="AO45" i="40"/>
  <c r="AN54" i="40"/>
  <c r="AN45" i="40"/>
  <c r="AA54" i="40"/>
  <c r="AA45" i="40"/>
  <c r="AB55" i="40"/>
  <c r="AM45" i="40"/>
  <c r="BD23" i="40"/>
  <c r="AL54" i="40"/>
  <c r="AL45" i="40"/>
  <c r="AW50" i="40"/>
  <c r="AE50" i="40"/>
  <c r="AW53" i="40"/>
  <c r="AE53" i="40"/>
  <c r="AJ54" i="40"/>
  <c r="AJ45" i="40"/>
  <c r="AP47" i="40"/>
  <c r="AP43" i="40"/>
  <c r="AD54" i="40"/>
  <c r="AD45" i="40"/>
  <c r="AY55" i="40"/>
  <c r="AZ44" i="40"/>
  <c r="BD38" i="40"/>
  <c r="BH4" i="40"/>
  <c r="BB4" i="40"/>
  <c r="BF4" i="40"/>
  <c r="AZ4" i="40"/>
  <c r="BD4" i="40"/>
  <c r="AW51" i="40"/>
  <c r="AE51" i="40"/>
  <c r="AE44" i="40"/>
  <c r="BC53" i="40"/>
  <c r="AC54" i="40"/>
  <c r="AC45" i="40"/>
  <c r="Z54" i="40"/>
  <c r="Z45" i="40"/>
  <c r="AF51" i="40"/>
  <c r="BH40" i="40"/>
  <c r="BD37" i="40"/>
  <c r="AH54" i="40"/>
  <c r="AH45" i="40"/>
  <c r="AY54" i="40"/>
  <c r="AY45" i="40"/>
  <c r="AZ43" i="40"/>
  <c r="BC47" i="40"/>
  <c r="BC43" i="40"/>
  <c r="AW49" i="40"/>
  <c r="AE49" i="40"/>
  <c r="AE43" i="40"/>
  <c r="AW47" i="40"/>
  <c r="AE47" i="40"/>
  <c r="BD42" i="40"/>
  <c r="BH8" i="40"/>
  <c r="BB8" i="40"/>
  <c r="BF8" i="40"/>
  <c r="AZ8" i="40"/>
  <c r="AI55" i="40"/>
  <c r="AQ44" i="40"/>
  <c r="AQ55" i="40" s="1"/>
  <c r="AI45" i="40"/>
  <c r="BE55" i="40"/>
  <c r="AU55" i="40"/>
  <c r="X55" i="40"/>
  <c r="BC49" i="40"/>
  <c r="T45" i="40"/>
  <c r="BA54" i="40"/>
  <c r="AU54" i="40"/>
  <c r="X54" i="40"/>
  <c r="X45" i="40"/>
  <c r="BC50" i="40"/>
  <c r="AM54" i="40"/>
  <c r="BD8" i="40"/>
  <c r="BH9" i="40"/>
  <c r="BB9" i="40"/>
  <c r="BF9" i="40"/>
  <c r="AZ9" i="40"/>
  <c r="BD9" i="40"/>
  <c r="BC51" i="40"/>
  <c r="BC44" i="40"/>
  <c r="BD40" i="40"/>
  <c r="AJ55" i="40"/>
  <c r="BH48" i="40" l="1"/>
  <c r="AB56" i="40"/>
  <c r="BH39" i="40"/>
  <c r="BD39" i="40"/>
  <c r="AF50" i="40"/>
  <c r="BF39" i="40"/>
  <c r="BD51" i="40"/>
  <c r="BF48" i="40"/>
  <c r="AZ54" i="40"/>
  <c r="BD48" i="40"/>
  <c r="AN56" i="40"/>
  <c r="Z56" i="40"/>
  <c r="BD41" i="40"/>
  <c r="BF41" i="40"/>
  <c r="BB41" i="40"/>
  <c r="AM56" i="40"/>
  <c r="AK56" i="40"/>
  <c r="BE56" i="40"/>
  <c r="AF52" i="40"/>
  <c r="BB48" i="40"/>
  <c r="Y56" i="40"/>
  <c r="AV56" i="40"/>
  <c r="BH36" i="40"/>
  <c r="AF47" i="40"/>
  <c r="BF36" i="40"/>
  <c r="BB36" i="40"/>
  <c r="BD36" i="40"/>
  <c r="AY56" i="40"/>
  <c r="AZ45" i="40"/>
  <c r="AZ55" i="40"/>
  <c r="BG56" i="40"/>
  <c r="AI56" i="40"/>
  <c r="AQ45" i="40"/>
  <c r="AQ56" i="40" s="1"/>
  <c r="BC55" i="40"/>
  <c r="AW54" i="40"/>
  <c r="AE54" i="40"/>
  <c r="AE45" i="40"/>
  <c r="AF49" i="40"/>
  <c r="BB38" i="40"/>
  <c r="BH38" i="40"/>
  <c r="BF38" i="40"/>
  <c r="AD56" i="40"/>
  <c r="AJ56" i="40"/>
  <c r="AA56" i="40"/>
  <c r="AO56" i="40"/>
  <c r="AF43" i="40"/>
  <c r="AP54" i="40"/>
  <c r="AP45" i="40"/>
  <c r="AP56" i="40" s="1"/>
  <c r="BC54" i="40"/>
  <c r="BC45" i="40"/>
  <c r="AU56" i="40"/>
  <c r="X56" i="40"/>
  <c r="AF53" i="40"/>
  <c r="BB42" i="40"/>
  <c r="BH42" i="40"/>
  <c r="BF42" i="40"/>
  <c r="AH56" i="40"/>
  <c r="BB51" i="40"/>
  <c r="BH51" i="40"/>
  <c r="BF51" i="40"/>
  <c r="AC56" i="40"/>
  <c r="AW55" i="40"/>
  <c r="AE55" i="40"/>
  <c r="AL56" i="40"/>
  <c r="AF44" i="40"/>
  <c r="BA56" i="40"/>
  <c r="AT56" i="40"/>
  <c r="W56" i="40"/>
  <c r="AS56" i="40"/>
  <c r="BD47" i="40" l="1"/>
  <c r="BH50" i="40"/>
  <c r="BD49" i="40"/>
  <c r="BB50" i="40"/>
  <c r="BF50" i="40"/>
  <c r="BD50" i="40"/>
  <c r="BB52" i="40"/>
  <c r="BH52" i="40"/>
  <c r="BD52" i="40"/>
  <c r="BF52" i="40"/>
  <c r="AF54" i="40"/>
  <c r="BF43" i="40"/>
  <c r="BB43" i="40"/>
  <c r="BH43" i="40"/>
  <c r="BF53" i="40"/>
  <c r="BB53" i="40"/>
  <c r="BH53" i="40"/>
  <c r="BH49" i="40"/>
  <c r="BF49" i="40"/>
  <c r="BB49" i="40"/>
  <c r="BC56" i="40"/>
  <c r="AW56" i="40"/>
  <c r="AE56" i="40"/>
  <c r="AF55" i="40"/>
  <c r="BH44" i="40"/>
  <c r="BB44" i="40"/>
  <c r="BF44" i="40"/>
  <c r="AF45" i="40"/>
  <c r="BD43" i="40"/>
  <c r="BD53" i="40"/>
  <c r="BD44" i="40"/>
  <c r="AZ56" i="40"/>
  <c r="BF47" i="40"/>
  <c r="BB47" i="40"/>
  <c r="BH47" i="40"/>
  <c r="BD54" i="40" l="1"/>
  <c r="AF56" i="40"/>
  <c r="BF45" i="40"/>
  <c r="BH45" i="40"/>
  <c r="BB45" i="40"/>
  <c r="BH55" i="40"/>
  <c r="BB55" i="40"/>
  <c r="BF55" i="40"/>
  <c r="BD45" i="40"/>
  <c r="BD55" i="40"/>
  <c r="BF54" i="40"/>
  <c r="BB54" i="40"/>
  <c r="BH54" i="40"/>
  <c r="BD56" i="40" l="1"/>
  <c r="BF56" i="40"/>
  <c r="BB56" i="40"/>
  <c r="BH56" i="40"/>
  <c r="F42" i="20" l="1"/>
  <c r="E42" i="20"/>
  <c r="D42" i="20"/>
  <c r="F41" i="20"/>
  <c r="E41" i="20"/>
  <c r="D41" i="20"/>
  <c r="F40" i="20"/>
  <c r="E40" i="20"/>
  <c r="D40" i="20"/>
  <c r="F39" i="20"/>
  <c r="E39" i="20"/>
  <c r="D39" i="20"/>
  <c r="F38" i="20"/>
  <c r="E38" i="20"/>
  <c r="D38" i="20"/>
  <c r="F37" i="20"/>
  <c r="E37" i="20"/>
  <c r="D37" i="20"/>
  <c r="F36" i="20"/>
  <c r="E36" i="20"/>
  <c r="D36" i="20"/>
  <c r="F44" i="20"/>
  <c r="F43" i="20"/>
  <c r="E44" i="20"/>
  <c r="E43" i="20"/>
  <c r="A41" i="20"/>
  <c r="A40" i="20"/>
  <c r="A39" i="20"/>
  <c r="A38" i="20"/>
  <c r="A37" i="20"/>
  <c r="A36" i="20"/>
  <c r="D44" i="33"/>
  <c r="D41" i="33" s="1"/>
  <c r="F42" i="33"/>
  <c r="F41" i="33"/>
  <c r="F40" i="33"/>
  <c r="F39" i="33"/>
  <c r="F38" i="33"/>
  <c r="F37" i="33"/>
  <c r="F36" i="33"/>
  <c r="E42" i="33"/>
  <c r="E41" i="33"/>
  <c r="E40" i="33"/>
  <c r="E39" i="33"/>
  <c r="E38" i="33"/>
  <c r="E37" i="33"/>
  <c r="F44" i="33"/>
  <c r="F43" i="33"/>
  <c r="E44" i="33"/>
  <c r="E43" i="33"/>
  <c r="D39" i="33"/>
  <c r="D38" i="33"/>
  <c r="D37" i="33"/>
  <c r="D36" i="33"/>
  <c r="D40" i="33" l="1"/>
  <c r="D42" i="33"/>
  <c r="A42" i="20" l="1"/>
  <c r="D43" i="33"/>
  <c r="A42" i="33"/>
  <c r="A41" i="33"/>
  <c r="A40" i="33"/>
  <c r="A39" i="33"/>
  <c r="A38" i="33"/>
  <c r="A37" i="33"/>
  <c r="A36" i="33"/>
  <c r="R56" i="33" l="1"/>
  <c r="Q56" i="33"/>
  <c r="O56" i="33"/>
  <c r="R55" i="33"/>
  <c r="Q55" i="33"/>
  <c r="O55" i="33"/>
  <c r="R54" i="33"/>
  <c r="Q54" i="33"/>
  <c r="O54" i="33"/>
  <c r="R53" i="33"/>
  <c r="L42" i="33" s="1"/>
  <c r="Q53" i="33"/>
  <c r="K42" i="33" s="1"/>
  <c r="O53" i="33"/>
  <c r="I42" i="33" s="1"/>
  <c r="R52" i="33"/>
  <c r="L41" i="33" s="1"/>
  <c r="Q52" i="33"/>
  <c r="K41" i="33" s="1"/>
  <c r="O52" i="33"/>
  <c r="I41" i="33" s="1"/>
  <c r="R51" i="33"/>
  <c r="L40" i="33" s="1"/>
  <c r="Q51" i="33"/>
  <c r="K40" i="33" s="1"/>
  <c r="O51" i="33"/>
  <c r="I40" i="33" s="1"/>
  <c r="R50" i="33"/>
  <c r="L39" i="33" s="1"/>
  <c r="Q50" i="33"/>
  <c r="K39" i="33" s="1"/>
  <c r="O50" i="33"/>
  <c r="I39" i="33" s="1"/>
  <c r="R49" i="33"/>
  <c r="L38" i="33" s="1"/>
  <c r="Q49" i="33"/>
  <c r="K38" i="33" s="1"/>
  <c r="O49" i="33"/>
  <c r="I38" i="33" s="1"/>
  <c r="R48" i="33"/>
  <c r="L37" i="33" s="1"/>
  <c r="Q48" i="33"/>
  <c r="K37" i="33" s="1"/>
  <c r="O48" i="33"/>
  <c r="I37" i="33" s="1"/>
  <c r="R47" i="33"/>
  <c r="L36" i="33" s="1"/>
  <c r="Q47" i="33"/>
  <c r="K36" i="33" s="1"/>
  <c r="O47" i="33"/>
  <c r="I36" i="33" s="1"/>
  <c r="BA42" i="33"/>
  <c r="AY42" i="33"/>
  <c r="AU42" i="33"/>
  <c r="AS42" i="33"/>
  <c r="AT42" i="33" s="1"/>
  <c r="AJ42" i="33"/>
  <c r="AI42" i="33"/>
  <c r="AH42" i="33"/>
  <c r="AG42" i="33"/>
  <c r="AF42" i="33"/>
  <c r="AB42" i="33"/>
  <c r="AA42" i="33"/>
  <c r="Z42" i="33"/>
  <c r="Y42" i="33"/>
  <c r="X42" i="33"/>
  <c r="W42" i="33"/>
  <c r="T42" i="33"/>
  <c r="AB53" i="33" s="1"/>
  <c r="BA41" i="33"/>
  <c r="AY41" i="33"/>
  <c r="AU41" i="33"/>
  <c r="AS41" i="33"/>
  <c r="AJ41" i="33"/>
  <c r="AI41" i="33"/>
  <c r="AH41" i="33"/>
  <c r="AG41" i="33"/>
  <c r="AF41" i="33"/>
  <c r="AB41" i="33"/>
  <c r="AA41" i="33"/>
  <c r="Z41" i="33"/>
  <c r="Y41" i="33"/>
  <c r="X41" i="33"/>
  <c r="W41" i="33"/>
  <c r="T41" i="33"/>
  <c r="AI52" i="33" s="1"/>
  <c r="F52" i="33"/>
  <c r="F12" i="33" s="1"/>
  <c r="BA40" i="33"/>
  <c r="AY40" i="33"/>
  <c r="AU40" i="33"/>
  <c r="AU44" i="33" s="1"/>
  <c r="AS40" i="33"/>
  <c r="AJ40" i="33"/>
  <c r="AI40" i="33"/>
  <c r="AH40" i="33"/>
  <c r="AG40" i="33"/>
  <c r="AF40" i="33"/>
  <c r="AB40" i="33"/>
  <c r="AA40" i="33"/>
  <c r="Z40" i="33"/>
  <c r="Y40" i="33"/>
  <c r="AP51" i="33" s="1"/>
  <c r="X40" i="33"/>
  <c r="W40" i="33"/>
  <c r="T40" i="33"/>
  <c r="X51" i="33" s="1"/>
  <c r="A44" i="33"/>
  <c r="BA39" i="33"/>
  <c r="AY39" i="33"/>
  <c r="AU39" i="33"/>
  <c r="AS39" i="33"/>
  <c r="AJ39" i="33"/>
  <c r="AI39" i="33"/>
  <c r="AH39" i="33"/>
  <c r="AG39" i="33"/>
  <c r="AF39" i="33"/>
  <c r="AB39" i="33"/>
  <c r="AA39" i="33"/>
  <c r="Z39" i="33"/>
  <c r="Y39" i="33"/>
  <c r="X39" i="33"/>
  <c r="W39" i="33"/>
  <c r="AT39" i="33" s="1"/>
  <c r="T39" i="33"/>
  <c r="BA38" i="33"/>
  <c r="AY38" i="33"/>
  <c r="AU38" i="33"/>
  <c r="AS38" i="33"/>
  <c r="AJ38" i="33"/>
  <c r="AI38" i="33"/>
  <c r="AH38" i="33"/>
  <c r="AG38" i="33"/>
  <c r="AF38" i="33"/>
  <c r="AB38" i="33"/>
  <c r="AA38" i="33"/>
  <c r="Z38" i="33"/>
  <c r="Y38" i="33"/>
  <c r="X38" i="33"/>
  <c r="W38" i="33"/>
  <c r="T38" i="33"/>
  <c r="BA37" i="33"/>
  <c r="AY37" i="33"/>
  <c r="AU37" i="33"/>
  <c r="AS37" i="33"/>
  <c r="AJ37" i="33"/>
  <c r="AI37" i="33"/>
  <c r="AH37" i="33"/>
  <c r="AG37" i="33"/>
  <c r="AF37" i="33"/>
  <c r="AB37" i="33"/>
  <c r="AA37" i="33"/>
  <c r="Z37" i="33"/>
  <c r="Y37" i="33"/>
  <c r="X37" i="33"/>
  <c r="AO48" i="33" s="1"/>
  <c r="W37" i="33"/>
  <c r="AT37" i="33" s="1"/>
  <c r="T37" i="33"/>
  <c r="BA36" i="33"/>
  <c r="AY36" i="33"/>
  <c r="AU36" i="33"/>
  <c r="AS36" i="33"/>
  <c r="AJ36" i="33"/>
  <c r="AI36" i="33"/>
  <c r="AH36" i="33"/>
  <c r="AG36" i="33"/>
  <c r="AF36" i="33"/>
  <c r="AB36" i="33"/>
  <c r="AA36" i="33"/>
  <c r="Z36" i="33"/>
  <c r="Y36" i="33"/>
  <c r="X36" i="33"/>
  <c r="W36" i="33"/>
  <c r="T36" i="33"/>
  <c r="K47" i="33"/>
  <c r="AW16" i="33"/>
  <c r="AX16" i="33" s="1"/>
  <c r="AP16" i="33"/>
  <c r="AO16" i="33"/>
  <c r="AN16" i="33"/>
  <c r="AM16" i="33"/>
  <c r="AK16" i="33"/>
  <c r="AD16" i="33"/>
  <c r="BB16" i="33" s="1"/>
  <c r="AC16" i="33"/>
  <c r="AQ16" i="33" s="1"/>
  <c r="V16" i="33"/>
  <c r="U16" i="33"/>
  <c r="B16" i="33"/>
  <c r="AW15" i="33"/>
  <c r="AP15" i="33"/>
  <c r="AO15" i="33"/>
  <c r="AN15" i="33"/>
  <c r="AM15" i="33"/>
  <c r="AK15" i="33"/>
  <c r="AC15" i="33"/>
  <c r="AQ15" i="33" s="1"/>
  <c r="V15" i="33"/>
  <c r="U15" i="33" s="1"/>
  <c r="Q15" i="33"/>
  <c r="O15" i="33"/>
  <c r="B15" i="33"/>
  <c r="AW14" i="33"/>
  <c r="AX14" i="33" s="1"/>
  <c r="AP14" i="33"/>
  <c r="AO14" i="33"/>
  <c r="AN14" i="33"/>
  <c r="AM14" i="33"/>
  <c r="AK14" i="33"/>
  <c r="AD14" i="33"/>
  <c r="BB14" i="33" s="1"/>
  <c r="AC14" i="33"/>
  <c r="AQ14" i="33" s="1"/>
  <c r="V14" i="33"/>
  <c r="U14" i="33"/>
  <c r="R14" i="33"/>
  <c r="O14" i="33"/>
  <c r="B14" i="33"/>
  <c r="AW13" i="33"/>
  <c r="AP13" i="33"/>
  <c r="AO13" i="33"/>
  <c r="AN13" i="33"/>
  <c r="AM13" i="33"/>
  <c r="AK13" i="33"/>
  <c r="AC13" i="33"/>
  <c r="AQ13" i="33" s="1"/>
  <c r="V13" i="33"/>
  <c r="U13" i="33" s="1"/>
  <c r="R13" i="33"/>
  <c r="B13" i="33"/>
  <c r="AW12" i="33"/>
  <c r="AX12" i="33" s="1"/>
  <c r="AP12" i="33"/>
  <c r="AO12" i="33"/>
  <c r="AN12" i="33"/>
  <c r="AM12" i="33"/>
  <c r="AK12" i="33"/>
  <c r="AD12" i="33"/>
  <c r="BB12" i="33" s="1"/>
  <c r="AC12" i="33"/>
  <c r="AQ12" i="33" s="1"/>
  <c r="V12" i="33"/>
  <c r="U12" i="33"/>
  <c r="Q12" i="33"/>
  <c r="O12" i="33"/>
  <c r="B12" i="33"/>
  <c r="AW11" i="33"/>
  <c r="AP11" i="33"/>
  <c r="AO11" i="33"/>
  <c r="AN11" i="33"/>
  <c r="AM11" i="33"/>
  <c r="AK11" i="33"/>
  <c r="AC11" i="33"/>
  <c r="AQ11" i="33" s="1"/>
  <c r="V11" i="33"/>
  <c r="U11" i="33" s="1"/>
  <c r="Q11" i="33"/>
  <c r="O11" i="33"/>
  <c r="B11" i="33"/>
  <c r="AW10" i="33"/>
  <c r="AW39" i="33" s="1"/>
  <c r="AP10" i="33"/>
  <c r="AO10" i="33"/>
  <c r="AN10" i="33"/>
  <c r="AM10" i="33"/>
  <c r="AK10" i="33"/>
  <c r="AD10" i="33"/>
  <c r="BB10" i="33" s="1"/>
  <c r="AC10" i="33"/>
  <c r="AQ10" i="33" s="1"/>
  <c r="V10" i="33"/>
  <c r="U10" i="33"/>
  <c r="R10" i="33"/>
  <c r="Q10" i="33"/>
  <c r="B10" i="33"/>
  <c r="AW9" i="33"/>
  <c r="AP9" i="33"/>
  <c r="AO9" i="33"/>
  <c r="AN9" i="33"/>
  <c r="AM9" i="33"/>
  <c r="AK9" i="33"/>
  <c r="AC9" i="33"/>
  <c r="AC38" i="33" s="1"/>
  <c r="AQ49" i="33" s="1"/>
  <c r="V9" i="33"/>
  <c r="U9" i="33" s="1"/>
  <c r="R9" i="33"/>
  <c r="Q9" i="33"/>
  <c r="O9" i="33"/>
  <c r="B9" i="33"/>
  <c r="AW8" i="33"/>
  <c r="AW37" i="33" s="1"/>
  <c r="AP8" i="33"/>
  <c r="AO8" i="33"/>
  <c r="AN8" i="33"/>
  <c r="AM8" i="33"/>
  <c r="AK8" i="33"/>
  <c r="AD8" i="33"/>
  <c r="BB8" i="33" s="1"/>
  <c r="AC8" i="33"/>
  <c r="AQ8" i="33" s="1"/>
  <c r="V8" i="33"/>
  <c r="U8" i="33"/>
  <c r="Q8" i="33"/>
  <c r="O8" i="33"/>
  <c r="B8" i="33"/>
  <c r="AW7" i="33"/>
  <c r="AW36" i="33" s="1"/>
  <c r="AP7" i="33"/>
  <c r="AO7" i="33"/>
  <c r="AN7" i="33"/>
  <c r="AM7" i="33"/>
  <c r="AK7" i="33"/>
  <c r="AC7" i="33"/>
  <c r="AQ7" i="33" s="1"/>
  <c r="V7" i="33"/>
  <c r="U7" i="33" s="1"/>
  <c r="R7" i="33"/>
  <c r="B7" i="33"/>
  <c r="AW6" i="33"/>
  <c r="AW42" i="33" s="1"/>
  <c r="AP6" i="33"/>
  <c r="AO6" i="33"/>
  <c r="AN6" i="33"/>
  <c r="AM6" i="33"/>
  <c r="AK6" i="33"/>
  <c r="AD6" i="33"/>
  <c r="BB6" i="33" s="1"/>
  <c r="AC6" i="33"/>
  <c r="AQ6" i="33" s="1"/>
  <c r="V6" i="33"/>
  <c r="U6" i="33"/>
  <c r="R6" i="33"/>
  <c r="B6" i="33"/>
  <c r="AW5" i="33"/>
  <c r="AP5" i="33"/>
  <c r="AO5" i="33"/>
  <c r="AN5" i="33"/>
  <c r="AM5" i="33"/>
  <c r="AK5" i="33"/>
  <c r="AC5" i="33"/>
  <c r="AC41" i="33" s="1"/>
  <c r="V5" i="33"/>
  <c r="U5" i="33" s="1"/>
  <c r="R5" i="33"/>
  <c r="O5" i="33"/>
  <c r="F5" i="33"/>
  <c r="B5" i="33"/>
  <c r="AW4" i="33"/>
  <c r="AW40" i="33" s="1"/>
  <c r="AP4" i="33"/>
  <c r="AO4" i="33"/>
  <c r="AN4" i="33"/>
  <c r="AM4" i="33"/>
  <c r="AK4" i="33"/>
  <c r="AD4" i="33"/>
  <c r="BB4" i="33" s="1"/>
  <c r="AC4" i="33"/>
  <c r="AQ4" i="33" s="1"/>
  <c r="V4" i="33"/>
  <c r="U4" i="33"/>
  <c r="Q4" i="33"/>
  <c r="O4" i="33"/>
  <c r="B4" i="33"/>
  <c r="Q13" i="33" l="1"/>
  <c r="Q6" i="33"/>
  <c r="O16" i="33"/>
  <c r="R12" i="33"/>
  <c r="Q16" i="33"/>
  <c r="R16" i="33"/>
  <c r="K43" i="33"/>
  <c r="Q5" i="33"/>
  <c r="O7" i="33"/>
  <c r="Q7" i="33"/>
  <c r="Q14" i="33"/>
  <c r="R4" i="33"/>
  <c r="O6" i="33"/>
  <c r="R8" i="33"/>
  <c r="O10" i="33"/>
  <c r="R11" i="33"/>
  <c r="O13" i="33"/>
  <c r="R15" i="33"/>
  <c r="F47" i="33"/>
  <c r="W50" i="33"/>
  <c r="I52" i="33"/>
  <c r="F53" i="33"/>
  <c r="AJ48" i="33"/>
  <c r="F49" i="33"/>
  <c r="F16" i="33" s="1"/>
  <c r="L49" i="33"/>
  <c r="L9" i="33" s="1"/>
  <c r="AO51" i="33"/>
  <c r="AY44" i="33"/>
  <c r="K52" i="33"/>
  <c r="AN52" i="33"/>
  <c r="X44" i="33"/>
  <c r="I49" i="33"/>
  <c r="F55" i="33"/>
  <c r="K53" i="33"/>
  <c r="AA49" i="33"/>
  <c r="AH49" i="33"/>
  <c r="AF49" i="33"/>
  <c r="AJ49" i="33"/>
  <c r="AB50" i="33"/>
  <c r="AB51" i="33"/>
  <c r="AA52" i="33"/>
  <c r="AH52" i="33"/>
  <c r="AA47" i="33"/>
  <c r="AF50" i="33"/>
  <c r="AI53" i="33"/>
  <c r="X47" i="33"/>
  <c r="AB47" i="33"/>
  <c r="AY47" i="33"/>
  <c r="AI48" i="33"/>
  <c r="AG50" i="33"/>
  <c r="T44" i="33"/>
  <c r="AG51" i="33"/>
  <c r="BA52" i="33"/>
  <c r="AY53" i="33"/>
  <c r="AW48" i="33"/>
  <c r="AF47" i="33"/>
  <c r="AJ47" i="33"/>
  <c r="Z52" i="33"/>
  <c r="AU53" i="33"/>
  <c r="AW47" i="33"/>
  <c r="BA47" i="33"/>
  <c r="BA43" i="33"/>
  <c r="AC49" i="33"/>
  <c r="AX4" i="33"/>
  <c r="AD5" i="33"/>
  <c r="AX6" i="33"/>
  <c r="AD7" i="33"/>
  <c r="AX8" i="33"/>
  <c r="AD9" i="33"/>
  <c r="AX10" i="33"/>
  <c r="AD11" i="33"/>
  <c r="AD13" i="33"/>
  <c r="K14" i="33"/>
  <c r="AD15" i="33"/>
  <c r="AH43" i="33"/>
  <c r="AH47" i="33"/>
  <c r="AU43" i="33"/>
  <c r="Z48" i="33"/>
  <c r="L50" i="33"/>
  <c r="AW51" i="33"/>
  <c r="AS47" i="33"/>
  <c r="AS43" i="33"/>
  <c r="AT36" i="33"/>
  <c r="X50" i="33"/>
  <c r="AO50" i="33"/>
  <c r="AC40" i="33"/>
  <c r="AT4" i="33"/>
  <c r="AZ4" i="33"/>
  <c r="AW41" i="33"/>
  <c r="AC42" i="33"/>
  <c r="AT6" i="33"/>
  <c r="AZ6" i="33"/>
  <c r="AC37" i="33"/>
  <c r="AT8" i="33"/>
  <c r="AZ8" i="33"/>
  <c r="AW38" i="33"/>
  <c r="AC39" i="33"/>
  <c r="AT10" i="33"/>
  <c r="AZ10" i="33"/>
  <c r="AT12" i="33"/>
  <c r="AZ12" i="33"/>
  <c r="AT14" i="33"/>
  <c r="AZ14" i="33"/>
  <c r="AT16" i="33"/>
  <c r="AZ16" i="33"/>
  <c r="I47" i="33"/>
  <c r="I43" i="33"/>
  <c r="Y43" i="33"/>
  <c r="Y47" i="33"/>
  <c r="AP47" i="33"/>
  <c r="AC36" i="33"/>
  <c r="W49" i="33"/>
  <c r="AN49" i="33"/>
  <c r="AD38" i="33"/>
  <c r="AD49" i="33" s="1"/>
  <c r="AM49" i="33"/>
  <c r="AU49" i="33"/>
  <c r="AV38" i="33"/>
  <c r="AK39" i="33"/>
  <c r="AK50" i="33" s="1"/>
  <c r="AD40" i="33"/>
  <c r="AA43" i="33"/>
  <c r="AQ52" i="33"/>
  <c r="AC52" i="33"/>
  <c r="AW53" i="33"/>
  <c r="AW50" i="33"/>
  <c r="AD36" i="33"/>
  <c r="AD47" i="33" s="1"/>
  <c r="AV4" i="33"/>
  <c r="AQ5" i="33"/>
  <c r="AV6" i="33"/>
  <c r="K7" i="33"/>
  <c r="AV8" i="33"/>
  <c r="F9" i="33"/>
  <c r="AQ9" i="33"/>
  <c r="AV10" i="33"/>
  <c r="AV12" i="33"/>
  <c r="AV14" i="33"/>
  <c r="AV16" i="33"/>
  <c r="K49" i="33"/>
  <c r="AY49" i="33"/>
  <c r="AZ38" i="33"/>
  <c r="AS52" i="33"/>
  <c r="AT41" i="33"/>
  <c r="AY43" i="33"/>
  <c r="T43" i="33"/>
  <c r="Z43" i="33"/>
  <c r="Z47" i="33"/>
  <c r="AI43" i="33"/>
  <c r="AI47" i="33"/>
  <c r="F48" i="33"/>
  <c r="K48" i="33"/>
  <c r="AM48" i="33"/>
  <c r="W48" i="33"/>
  <c r="AN48" i="33"/>
  <c r="AA48" i="33"/>
  <c r="AF48" i="33"/>
  <c r="AU48" i="33"/>
  <c r="AY48" i="33"/>
  <c r="AO49" i="33"/>
  <c r="X49" i="33"/>
  <c r="AB49" i="33"/>
  <c r="AG49" i="33"/>
  <c r="AK38" i="33"/>
  <c r="AK49" i="33" s="1"/>
  <c r="I50" i="33"/>
  <c r="Y50" i="33"/>
  <c r="AP50" i="33"/>
  <c r="AH50" i="33"/>
  <c r="AS50" i="33"/>
  <c r="BA50" i="33"/>
  <c r="K51" i="33"/>
  <c r="Z53" i="33"/>
  <c r="AF43" i="33"/>
  <c r="AB44" i="33"/>
  <c r="W47" i="33"/>
  <c r="AN47" i="33"/>
  <c r="AM47" i="33"/>
  <c r="L48" i="33"/>
  <c r="AB48" i="33"/>
  <c r="AG48" i="33"/>
  <c r="AK37" i="33"/>
  <c r="AK48" i="33" s="1"/>
  <c r="Y49" i="33"/>
  <c r="AP49" i="33"/>
  <c r="AS49" i="33"/>
  <c r="BA49" i="33"/>
  <c r="Z50" i="33"/>
  <c r="AD39" i="33"/>
  <c r="AX39" i="33" s="1"/>
  <c r="AI50" i="33"/>
  <c r="L51" i="33"/>
  <c r="Y52" i="33"/>
  <c r="AP52" i="33"/>
  <c r="AK42" i="33"/>
  <c r="AK53" i="33" s="1"/>
  <c r="AJ43" i="33"/>
  <c r="AG44" i="33"/>
  <c r="AU47" i="33"/>
  <c r="X48" i="33"/>
  <c r="A43" i="33"/>
  <c r="A45" i="33" s="1"/>
  <c r="L47" i="33"/>
  <c r="L43" i="33"/>
  <c r="AO47" i="33"/>
  <c r="X43" i="33"/>
  <c r="AB43" i="33"/>
  <c r="AG43" i="33"/>
  <c r="AK36" i="33"/>
  <c r="AK47" i="33" s="1"/>
  <c r="AV36" i="33"/>
  <c r="AZ36" i="33"/>
  <c r="I48" i="33"/>
  <c r="Y48" i="33"/>
  <c r="AP48" i="33"/>
  <c r="AH48" i="33"/>
  <c r="AS48" i="33"/>
  <c r="BA48" i="33"/>
  <c r="Z49" i="33"/>
  <c r="AI49" i="33"/>
  <c r="AT38" i="33"/>
  <c r="BB38" i="33"/>
  <c r="F50" i="33"/>
  <c r="K50" i="33"/>
  <c r="AM50" i="33"/>
  <c r="AN50" i="33"/>
  <c r="AA50" i="33"/>
  <c r="AJ50" i="33"/>
  <c r="AU50" i="33"/>
  <c r="AY50" i="33"/>
  <c r="I51" i="33"/>
  <c r="I44" i="33"/>
  <c r="I55" i="33" s="1"/>
  <c r="AK40" i="33"/>
  <c r="AK51" i="33" s="1"/>
  <c r="W43" i="33"/>
  <c r="L44" i="33"/>
  <c r="L55" i="33" s="1"/>
  <c r="AG47" i="33"/>
  <c r="Y51" i="33"/>
  <c r="AH51" i="33"/>
  <c r="AS51" i="33"/>
  <c r="BA51" i="33"/>
  <c r="AD41" i="33"/>
  <c r="AD52" i="33" s="1"/>
  <c r="AM53" i="33"/>
  <c r="W53" i="33"/>
  <c r="AN53" i="33"/>
  <c r="AA53" i="33"/>
  <c r="AF53" i="33"/>
  <c r="AJ53" i="33"/>
  <c r="Y44" i="33"/>
  <c r="AH44" i="33"/>
  <c r="AS44" i="33"/>
  <c r="BA44" i="33"/>
  <c r="AU51" i="33"/>
  <c r="AG53" i="33"/>
  <c r="Z51" i="33"/>
  <c r="AI51" i="33"/>
  <c r="AT40" i="33"/>
  <c r="W52" i="33"/>
  <c r="AM52" i="33"/>
  <c r="AF52" i="33"/>
  <c r="AJ52" i="33"/>
  <c r="AU52" i="33"/>
  <c r="AY52" i="33"/>
  <c r="L53" i="33"/>
  <c r="AO53" i="33"/>
  <c r="Z44" i="33"/>
  <c r="AI44" i="33"/>
  <c r="F51" i="33"/>
  <c r="AY51" i="33"/>
  <c r="AM51" i="33"/>
  <c r="W51" i="33"/>
  <c r="AN51" i="33"/>
  <c r="AA51" i="33"/>
  <c r="AF51" i="33"/>
  <c r="AJ51" i="33"/>
  <c r="L52" i="33"/>
  <c r="AO52" i="33"/>
  <c r="X52" i="33"/>
  <c r="AB52" i="33"/>
  <c r="AG52" i="33"/>
  <c r="AK41" i="33"/>
  <c r="AK52" i="33" s="1"/>
  <c r="AV41" i="33"/>
  <c r="I53" i="33"/>
  <c r="Y53" i="33"/>
  <c r="AH53" i="33"/>
  <c r="AS53" i="33"/>
  <c r="BA53" i="33"/>
  <c r="K44" i="33"/>
  <c r="K55" i="33" s="1"/>
  <c r="W44" i="33"/>
  <c r="AA44" i="33"/>
  <c r="AF44" i="33"/>
  <c r="AJ44" i="33"/>
  <c r="X53" i="33"/>
  <c r="AP53" i="33"/>
  <c r="L16" i="33" l="1"/>
  <c r="AV52" i="33"/>
  <c r="AT50" i="33"/>
  <c r="K54" i="33"/>
  <c r="AY55" i="33"/>
  <c r="I16" i="33"/>
  <c r="I9" i="33"/>
  <c r="BB36" i="33"/>
  <c r="AX36" i="33"/>
  <c r="K13" i="33"/>
  <c r="K6" i="33"/>
  <c r="I12" i="33"/>
  <c r="I5" i="33"/>
  <c r="F14" i="33"/>
  <c r="F7" i="33"/>
  <c r="K5" i="33"/>
  <c r="K12" i="33"/>
  <c r="F6" i="33"/>
  <c r="F13" i="33"/>
  <c r="X55" i="33"/>
  <c r="AF55" i="33"/>
  <c r="AZ47" i="33"/>
  <c r="AT53" i="33"/>
  <c r="AI55" i="33"/>
  <c r="AB55" i="33"/>
  <c r="Z55" i="33"/>
  <c r="AH55" i="33"/>
  <c r="AA55" i="33"/>
  <c r="AT49" i="33"/>
  <c r="AU55" i="33"/>
  <c r="T45" i="33"/>
  <c r="AJ55" i="33"/>
  <c r="AT48" i="33"/>
  <c r="AV47" i="33"/>
  <c r="BB49" i="33"/>
  <c r="AV49" i="33"/>
  <c r="BB52" i="33"/>
  <c r="AZ49" i="33"/>
  <c r="I6" i="33"/>
  <c r="I13" i="33"/>
  <c r="AQ48" i="33"/>
  <c r="AC48" i="33"/>
  <c r="AD37" i="33"/>
  <c r="L12" i="33"/>
  <c r="L5" i="33"/>
  <c r="F11" i="33"/>
  <c r="F4" i="33"/>
  <c r="L6" i="33"/>
  <c r="L13" i="33"/>
  <c r="BA55" i="33"/>
  <c r="AT51" i="33"/>
  <c r="F10" i="33"/>
  <c r="AO54" i="33"/>
  <c r="X54" i="33"/>
  <c r="X45" i="33"/>
  <c r="AK44" i="33"/>
  <c r="AK55" i="33" s="1"/>
  <c r="AG55" i="33"/>
  <c r="I10" i="33"/>
  <c r="F15" i="33"/>
  <c r="F8" i="33"/>
  <c r="Z54" i="33"/>
  <c r="Z45" i="33"/>
  <c r="E56" i="33"/>
  <c r="AT52" i="33"/>
  <c r="AA54" i="33"/>
  <c r="AA45" i="33"/>
  <c r="Y54" i="33"/>
  <c r="AP54" i="33"/>
  <c r="Y45" i="33"/>
  <c r="AW49" i="33"/>
  <c r="AX49" i="33" s="1"/>
  <c r="AX38" i="33"/>
  <c r="AT43" i="33"/>
  <c r="AS54" i="33"/>
  <c r="AS45" i="33"/>
  <c r="AH54" i="33"/>
  <c r="AH45" i="33"/>
  <c r="AX11" i="33"/>
  <c r="AT11" i="33"/>
  <c r="BB11" i="33"/>
  <c r="AV11" i="33"/>
  <c r="AZ11" i="33"/>
  <c r="AX7" i="33"/>
  <c r="AZ7" i="33"/>
  <c r="BB7" i="33"/>
  <c r="AV7" i="33"/>
  <c r="AT7" i="33"/>
  <c r="BA54" i="33"/>
  <c r="BA45" i="33"/>
  <c r="AW43" i="33"/>
  <c r="K10" i="33"/>
  <c r="AB54" i="33"/>
  <c r="AB45" i="33"/>
  <c r="AD50" i="33"/>
  <c r="AX50" i="33" s="1"/>
  <c r="AZ39" i="33"/>
  <c r="AV39" i="33"/>
  <c r="BB39" i="33"/>
  <c r="AQ50" i="33"/>
  <c r="AC50" i="33"/>
  <c r="AW52" i="33"/>
  <c r="AX52" i="33" s="1"/>
  <c r="AX41" i="33"/>
  <c r="AX13" i="33"/>
  <c r="AZ13" i="33"/>
  <c r="BB13" i="33"/>
  <c r="AV13" i="33"/>
  <c r="AT13" i="33"/>
  <c r="AM55" i="33"/>
  <c r="W55" i="33"/>
  <c r="AN55" i="33"/>
  <c r="AZ41" i="33"/>
  <c r="AZ52" i="33"/>
  <c r="AS55" i="33"/>
  <c r="AT44" i="33"/>
  <c r="W54" i="33"/>
  <c r="AM54" i="33"/>
  <c r="W45" i="33"/>
  <c r="AN54" i="33"/>
  <c r="AJ54" i="33"/>
  <c r="AJ45" i="33"/>
  <c r="L4" i="33"/>
  <c r="L11" i="33"/>
  <c r="L15" i="33"/>
  <c r="L8" i="33"/>
  <c r="AF54" i="33"/>
  <c r="AF45" i="33"/>
  <c r="K11" i="33"/>
  <c r="K4" i="33"/>
  <c r="K9" i="33"/>
  <c r="K16" i="33"/>
  <c r="BB41" i="33"/>
  <c r="AC43" i="33"/>
  <c r="AQ47" i="33"/>
  <c r="AC47" i="33"/>
  <c r="I54" i="33"/>
  <c r="I45" i="33"/>
  <c r="I56" i="33" s="1"/>
  <c r="AT47" i="33"/>
  <c r="AW44" i="33"/>
  <c r="AX15" i="33"/>
  <c r="AZ15" i="33"/>
  <c r="AT15" i="33"/>
  <c r="BB15" i="33"/>
  <c r="AV15" i="33"/>
  <c r="BB47" i="33"/>
  <c r="AX47" i="33"/>
  <c r="Y55" i="33"/>
  <c r="AP55" i="33"/>
  <c r="L14" i="33"/>
  <c r="L7" i="33"/>
  <c r="K15" i="33"/>
  <c r="K8" i="33"/>
  <c r="I4" i="33"/>
  <c r="I11" i="33"/>
  <c r="I8" i="33"/>
  <c r="I15" i="33"/>
  <c r="AG54" i="33"/>
  <c r="AG45" i="33"/>
  <c r="AK43" i="33"/>
  <c r="AK54" i="33" s="1"/>
  <c r="L54" i="33"/>
  <c r="L45" i="33"/>
  <c r="L56" i="33" s="1"/>
  <c r="F54" i="33"/>
  <c r="F56" i="33"/>
  <c r="AI54" i="33"/>
  <c r="AI45" i="33"/>
  <c r="AY54" i="33"/>
  <c r="AY45" i="33"/>
  <c r="D56" i="33"/>
  <c r="AD51" i="33"/>
  <c r="AZ51" i="33" s="1"/>
  <c r="BB40" i="33"/>
  <c r="AV40" i="33"/>
  <c r="AZ40" i="33"/>
  <c r="I14" i="33"/>
  <c r="I7" i="33"/>
  <c r="AQ53" i="33"/>
  <c r="AC53" i="33"/>
  <c r="AD42" i="33"/>
  <c r="AQ51" i="33"/>
  <c r="AC51" i="33"/>
  <c r="AC44" i="33"/>
  <c r="AD44" i="33" s="1"/>
  <c r="AX40" i="33"/>
  <c r="L10" i="33"/>
  <c r="AU54" i="33"/>
  <c r="AU45" i="33"/>
  <c r="AX9" i="33"/>
  <c r="AT9" i="33"/>
  <c r="BB9" i="33"/>
  <c r="AV9" i="33"/>
  <c r="AZ9" i="33"/>
  <c r="AX5" i="33"/>
  <c r="AT5" i="33"/>
  <c r="BB5" i="33"/>
  <c r="AV5" i="33"/>
  <c r="AZ5" i="33"/>
  <c r="AO55" i="33"/>
  <c r="K45" i="33"/>
  <c r="K56" i="33" s="1"/>
  <c r="A42" i="32"/>
  <c r="A41" i="32"/>
  <c r="A40" i="32"/>
  <c r="A39" i="32"/>
  <c r="A38" i="32"/>
  <c r="A37" i="32"/>
  <c r="A36" i="32"/>
  <c r="A38" i="21"/>
  <c r="A37" i="21"/>
  <c r="A36" i="21"/>
  <c r="A35" i="21"/>
  <c r="A34" i="21"/>
  <c r="A33" i="21"/>
  <c r="A32" i="21"/>
  <c r="BA42" i="32"/>
  <c r="AY42" i="32"/>
  <c r="AU42" i="32"/>
  <c r="AS42" i="32"/>
  <c r="AT42" i="32" s="1"/>
  <c r="AJ42" i="32"/>
  <c r="AI42" i="32"/>
  <c r="AH42" i="32"/>
  <c r="AG42" i="32"/>
  <c r="AN53" i="32" s="1"/>
  <c r="AF42" i="32"/>
  <c r="AB42" i="32"/>
  <c r="AA42" i="32"/>
  <c r="Z42" i="32"/>
  <c r="Y42" i="32"/>
  <c r="X42" i="32"/>
  <c r="W42" i="32"/>
  <c r="T42" i="32"/>
  <c r="BA41" i="32"/>
  <c r="AY41" i="32"/>
  <c r="AW41" i="32"/>
  <c r="AU41" i="32"/>
  <c r="AS41" i="32"/>
  <c r="AJ41" i="32"/>
  <c r="AI41" i="32"/>
  <c r="AH41" i="32"/>
  <c r="AG41" i="32"/>
  <c r="AF41" i="32"/>
  <c r="AC41" i="32"/>
  <c r="AB41" i="32"/>
  <c r="AA41" i="32"/>
  <c r="Z41" i="32"/>
  <c r="Y41" i="32"/>
  <c r="X41" i="32"/>
  <c r="W41" i="32"/>
  <c r="T41" i="32"/>
  <c r="BA40" i="32"/>
  <c r="AY40" i="32"/>
  <c r="AU40" i="32"/>
  <c r="AS40" i="32"/>
  <c r="AJ40" i="32"/>
  <c r="AI40" i="32"/>
  <c r="AH40" i="32"/>
  <c r="AG40" i="32"/>
  <c r="AG44" i="32" s="1"/>
  <c r="AF40" i="32"/>
  <c r="AB40" i="32"/>
  <c r="AA40" i="32"/>
  <c r="Z40" i="32"/>
  <c r="Y40" i="32"/>
  <c r="X40" i="32"/>
  <c r="W40" i="32"/>
  <c r="T40" i="32"/>
  <c r="BA39" i="32"/>
  <c r="AY39" i="32"/>
  <c r="AU39" i="32"/>
  <c r="AS39" i="32"/>
  <c r="AJ39" i="32"/>
  <c r="AI39" i="32"/>
  <c r="AH39" i="32"/>
  <c r="AG39" i="32"/>
  <c r="AF39" i="32"/>
  <c r="AB39" i="32"/>
  <c r="AA39" i="32"/>
  <c r="Z39" i="32"/>
  <c r="Y39" i="32"/>
  <c r="AP50" i="32" s="1"/>
  <c r="X39" i="32"/>
  <c r="W39" i="32"/>
  <c r="T39" i="32"/>
  <c r="X50" i="32" s="1"/>
  <c r="BA38" i="32"/>
  <c r="AY38" i="32"/>
  <c r="AU38" i="32"/>
  <c r="AS38" i="32"/>
  <c r="AJ38" i="32"/>
  <c r="AI38" i="32"/>
  <c r="AH38" i="32"/>
  <c r="AG38" i="32"/>
  <c r="AF38" i="32"/>
  <c r="AB38" i="32"/>
  <c r="AA38" i="32"/>
  <c r="Z38" i="32"/>
  <c r="Y38" i="32"/>
  <c r="X38" i="32"/>
  <c r="W38" i="32"/>
  <c r="T38" i="32"/>
  <c r="BA37" i="32"/>
  <c r="AY37" i="32"/>
  <c r="AU37" i="32"/>
  <c r="AS37" i="32"/>
  <c r="AT37" i="32" s="1"/>
  <c r="AJ37" i="32"/>
  <c r="AI37" i="32"/>
  <c r="AH37" i="32"/>
  <c r="AG37" i="32"/>
  <c r="AF37" i="32"/>
  <c r="AB37" i="32"/>
  <c r="AA37" i="32"/>
  <c r="Z37" i="32"/>
  <c r="Y37" i="32"/>
  <c r="X37" i="32"/>
  <c r="W37" i="32"/>
  <c r="T37" i="32"/>
  <c r="BA36" i="32"/>
  <c r="AY36" i="32"/>
  <c r="AW36" i="32"/>
  <c r="AU36" i="32"/>
  <c r="AS36" i="32"/>
  <c r="AJ36" i="32"/>
  <c r="AI36" i="32"/>
  <c r="AH36" i="32"/>
  <c r="AG36" i="32"/>
  <c r="AF36" i="32"/>
  <c r="AC36" i="32"/>
  <c r="AB36" i="32"/>
  <c r="AA36" i="32"/>
  <c r="Z36" i="32"/>
  <c r="Y36" i="32"/>
  <c r="X36" i="32"/>
  <c r="W36" i="32"/>
  <c r="T36" i="32"/>
  <c r="AB47" i="32" s="1"/>
  <c r="AW42" i="32"/>
  <c r="AC42" i="32"/>
  <c r="AW8" i="32"/>
  <c r="AQ8" i="32"/>
  <c r="AP8" i="32"/>
  <c r="AO8" i="32"/>
  <c r="AN8" i="32"/>
  <c r="AM8" i="32"/>
  <c r="AK8" i="32"/>
  <c r="AD8" i="32"/>
  <c r="AV8" i="32" s="1"/>
  <c r="AC8" i="32"/>
  <c r="V8" i="32"/>
  <c r="U8" i="32" s="1"/>
  <c r="B8" i="32"/>
  <c r="AX7" i="32"/>
  <c r="AW7" i="32"/>
  <c r="AW40" i="32" s="1"/>
  <c r="AQ7" i="32"/>
  <c r="AP7" i="32"/>
  <c r="AO7" i="32"/>
  <c r="AN7" i="32"/>
  <c r="AM7" i="32"/>
  <c r="AK7" i="32"/>
  <c r="AD7" i="32"/>
  <c r="BB7" i="32" s="1"/>
  <c r="AC7" i="32"/>
  <c r="AC40" i="32" s="1"/>
  <c r="V7" i="32"/>
  <c r="U7" i="32" s="1"/>
  <c r="B7" i="32"/>
  <c r="BB6" i="32"/>
  <c r="AW6" i="32"/>
  <c r="AW39" i="32" s="1"/>
  <c r="AV6" i="32"/>
  <c r="AQ6" i="32"/>
  <c r="AP6" i="32"/>
  <c r="AO6" i="32"/>
  <c r="AN6" i="32"/>
  <c r="AM6" i="32"/>
  <c r="AK6" i="32"/>
  <c r="AD6" i="32"/>
  <c r="AC6" i="32"/>
  <c r="AC39" i="32" s="1"/>
  <c r="V6" i="32"/>
  <c r="U6" i="32" s="1"/>
  <c r="B6" i="32"/>
  <c r="AX5" i="32"/>
  <c r="AW5" i="32"/>
  <c r="AW38" i="32" s="1"/>
  <c r="AQ5" i="32"/>
  <c r="AP5" i="32"/>
  <c r="AO5" i="32"/>
  <c r="AN5" i="32"/>
  <c r="AM5" i="32"/>
  <c r="AK5" i="32"/>
  <c r="AD5" i="32"/>
  <c r="BB5" i="32" s="1"/>
  <c r="AC5" i="32"/>
  <c r="AC38" i="32" s="1"/>
  <c r="V5" i="32"/>
  <c r="U5" i="32" s="1"/>
  <c r="B5" i="32"/>
  <c r="BB4" i="32"/>
  <c r="AW4" i="32"/>
  <c r="AW37" i="32" s="1"/>
  <c r="AV4" i="32"/>
  <c r="AQ4" i="32"/>
  <c r="AP4" i="32"/>
  <c r="AO4" i="32"/>
  <c r="AN4" i="32"/>
  <c r="AM4" i="32"/>
  <c r="AK4" i="32"/>
  <c r="AD4" i="32"/>
  <c r="AC4" i="32"/>
  <c r="AC37" i="32" s="1"/>
  <c r="V4" i="32"/>
  <c r="U4" i="32" s="1"/>
  <c r="B4" i="32"/>
  <c r="T32" i="21"/>
  <c r="T33" i="21"/>
  <c r="T34" i="21"/>
  <c r="T35" i="21"/>
  <c r="T36" i="21"/>
  <c r="T37" i="21"/>
  <c r="T38" i="21"/>
  <c r="O43" i="21"/>
  <c r="P43" i="21"/>
  <c r="Q43" i="21"/>
  <c r="R43" i="21"/>
  <c r="O44" i="21"/>
  <c r="P44" i="21"/>
  <c r="Q44" i="21"/>
  <c r="R44" i="21"/>
  <c r="O45" i="21"/>
  <c r="P45" i="21"/>
  <c r="Q45" i="21"/>
  <c r="R45" i="21"/>
  <c r="O46" i="21"/>
  <c r="P46" i="21"/>
  <c r="Q46" i="21"/>
  <c r="R46" i="21"/>
  <c r="O47" i="21"/>
  <c r="P47" i="21"/>
  <c r="Q47" i="21"/>
  <c r="R47" i="21"/>
  <c r="O48" i="21"/>
  <c r="P48" i="21"/>
  <c r="Q48" i="21"/>
  <c r="R48" i="21"/>
  <c r="O49" i="21"/>
  <c r="P49" i="21"/>
  <c r="Q49" i="21"/>
  <c r="R49" i="21"/>
  <c r="AP125" i="9"/>
  <c r="AP131" i="9"/>
  <c r="AP111" i="9"/>
  <c r="AO125" i="9"/>
  <c r="AO126" i="9"/>
  <c r="AP163" i="9"/>
  <c r="AP167" i="9" s="1"/>
  <c r="AO127" i="9" l="1"/>
  <c r="AF56" i="33"/>
  <c r="AI56" i="33"/>
  <c r="AJ56" i="33"/>
  <c r="AH56" i="33"/>
  <c r="AA56" i="33"/>
  <c r="AB56" i="33"/>
  <c r="Z56" i="33"/>
  <c r="AX51" i="33"/>
  <c r="BB50" i="33"/>
  <c r="AV50" i="33"/>
  <c r="AV51" i="33"/>
  <c r="AZ50" i="33"/>
  <c r="AD55" i="33"/>
  <c r="BB55" i="33" s="1"/>
  <c r="AV44" i="33"/>
  <c r="AZ44" i="33"/>
  <c r="BB44" i="33"/>
  <c r="AW55" i="33"/>
  <c r="AX44" i="33"/>
  <c r="AY56" i="33"/>
  <c r="BA56" i="33"/>
  <c r="AT54" i="33"/>
  <c r="Y56" i="33"/>
  <c r="AP56" i="33"/>
  <c r="AU56" i="33"/>
  <c r="AS56" i="33"/>
  <c r="AT45" i="33"/>
  <c r="AD53" i="33"/>
  <c r="AZ42" i="33"/>
  <c r="AV42" i="33"/>
  <c r="BB42" i="33"/>
  <c r="AX42" i="33"/>
  <c r="AG56" i="33"/>
  <c r="AK45" i="33"/>
  <c r="AK56" i="33" s="1"/>
  <c r="AQ54" i="33"/>
  <c r="AC54" i="33"/>
  <c r="AC45" i="33"/>
  <c r="AD45" i="33" s="1"/>
  <c r="W56" i="33"/>
  <c r="AN56" i="33"/>
  <c r="AM56" i="33"/>
  <c r="AO56" i="33"/>
  <c r="X56" i="33"/>
  <c r="AD48" i="33"/>
  <c r="AZ37" i="33"/>
  <c r="AV37" i="33"/>
  <c r="BB37" i="33"/>
  <c r="AX37" i="33"/>
  <c r="BB51" i="33"/>
  <c r="AW54" i="33"/>
  <c r="AW45" i="33"/>
  <c r="AQ55" i="33"/>
  <c r="AC55" i="33"/>
  <c r="AD43" i="33"/>
  <c r="AT55" i="33"/>
  <c r="BA51" i="32"/>
  <c r="AB43" i="32"/>
  <c r="AO50" i="32"/>
  <c r="AU52" i="32"/>
  <c r="AG43" i="32"/>
  <c r="A43" i="32"/>
  <c r="X44" i="32"/>
  <c r="AI44" i="32"/>
  <c r="AK41" i="32"/>
  <c r="AK52" i="32" s="1"/>
  <c r="AW49" i="32"/>
  <c r="AA49" i="32"/>
  <c r="AF49" i="32"/>
  <c r="AJ49" i="32"/>
  <c r="AH51" i="32"/>
  <c r="AW48" i="32"/>
  <c r="AI48" i="32"/>
  <c r="AH52" i="32"/>
  <c r="AG50" i="32"/>
  <c r="AU47" i="32"/>
  <c r="AA47" i="32"/>
  <c r="AA50" i="32"/>
  <c r="AH50" i="32"/>
  <c r="AU50" i="32"/>
  <c r="T44" i="32"/>
  <c r="X55" i="32" s="1"/>
  <c r="Z51" i="32"/>
  <c r="AG51" i="32"/>
  <c r="AS51" i="32"/>
  <c r="AB52" i="32"/>
  <c r="AJ47" i="32"/>
  <c r="AW53" i="32"/>
  <c r="AB50" i="32"/>
  <c r="AY50" i="32"/>
  <c r="AI53" i="32"/>
  <c r="AF47" i="32"/>
  <c r="AS50" i="32"/>
  <c r="AS53" i="32"/>
  <c r="Y50" i="32"/>
  <c r="AF50" i="32"/>
  <c r="AJ50" i="32"/>
  <c r="AB51" i="32"/>
  <c r="AI51" i="32"/>
  <c r="AC43" i="32"/>
  <c r="AQ47" i="32"/>
  <c r="AC47" i="32"/>
  <c r="AU49" i="32"/>
  <c r="AV38" i="32"/>
  <c r="AQ52" i="32"/>
  <c r="AC52" i="32"/>
  <c r="AQ49" i="32"/>
  <c r="AC49" i="32"/>
  <c r="AZ6" i="32"/>
  <c r="AT6" i="32"/>
  <c r="AX6" i="32"/>
  <c r="AJ43" i="32"/>
  <c r="Y43" i="32"/>
  <c r="Y47" i="32"/>
  <c r="AP47" i="32"/>
  <c r="AW52" i="32"/>
  <c r="AQ48" i="32"/>
  <c r="AC48" i="32"/>
  <c r="AZ8" i="32"/>
  <c r="AT8" i="32"/>
  <c r="AX8" i="32"/>
  <c r="W43" i="32"/>
  <c r="AS47" i="32"/>
  <c r="AS43" i="32"/>
  <c r="AT36" i="32"/>
  <c r="BA47" i="32"/>
  <c r="BA43" i="32"/>
  <c r="AD37" i="32"/>
  <c r="A44" i="32"/>
  <c r="AW47" i="32"/>
  <c r="AW43" i="32"/>
  <c r="AM49" i="32"/>
  <c r="W49" i="32"/>
  <c r="AN49" i="32"/>
  <c r="AD38" i="32"/>
  <c r="Y52" i="32"/>
  <c r="AP52" i="32"/>
  <c r="AZ4" i="32"/>
  <c r="AT4" i="32"/>
  <c r="AX4" i="32"/>
  <c r="BB8" i="32"/>
  <c r="AH43" i="32"/>
  <c r="AH47" i="32"/>
  <c r="AV36" i="32"/>
  <c r="Z48" i="32"/>
  <c r="AT5" i="32"/>
  <c r="AZ5" i="32"/>
  <c r="AW50" i="32"/>
  <c r="AQ51" i="32"/>
  <c r="AC51" i="32"/>
  <c r="AC44" i="32"/>
  <c r="AT7" i="32"/>
  <c r="AZ7" i="32"/>
  <c r="AQ53" i="32"/>
  <c r="AC53" i="32"/>
  <c r="T43" i="32"/>
  <c r="AB54" i="32" s="1"/>
  <c r="Z43" i="32"/>
  <c r="Z47" i="32"/>
  <c r="AD36" i="32"/>
  <c r="AD47" i="32" s="1"/>
  <c r="AI43" i="32"/>
  <c r="AK43" i="32" s="1"/>
  <c r="AI47" i="32"/>
  <c r="W48" i="32"/>
  <c r="AN48" i="32"/>
  <c r="AM48" i="32"/>
  <c r="AA48" i="32"/>
  <c r="AF48" i="32"/>
  <c r="AJ48" i="32"/>
  <c r="AU48" i="32"/>
  <c r="AY48" i="32"/>
  <c r="X49" i="32"/>
  <c r="AO49" i="32"/>
  <c r="AB49" i="32"/>
  <c r="AG49" i="32"/>
  <c r="AK38" i="32"/>
  <c r="AK49" i="32" s="1"/>
  <c r="BA49" i="32"/>
  <c r="AK39" i="32"/>
  <c r="AK50" i="32" s="1"/>
  <c r="AK40" i="32"/>
  <c r="AK51" i="32" s="1"/>
  <c r="BA53" i="32"/>
  <c r="AU43" i="32"/>
  <c r="AG47" i="32"/>
  <c r="AY47" i="32"/>
  <c r="AV5" i="32"/>
  <c r="AV7" i="32"/>
  <c r="W47" i="32"/>
  <c r="AN47" i="32"/>
  <c r="AM47" i="32"/>
  <c r="AO48" i="32"/>
  <c r="X48" i="32"/>
  <c r="AB48" i="32"/>
  <c r="AG48" i="32"/>
  <c r="AK37" i="32"/>
  <c r="AK48" i="32" s="1"/>
  <c r="Y49" i="32"/>
  <c r="AP49" i="32"/>
  <c r="AH49" i="32"/>
  <c r="AS49" i="32"/>
  <c r="AX38" i="32"/>
  <c r="W50" i="32"/>
  <c r="AN50" i="32"/>
  <c r="AM50" i="32"/>
  <c r="AD39" i="32"/>
  <c r="AD40" i="32"/>
  <c r="BB40" i="32" s="1"/>
  <c r="AD41" i="32"/>
  <c r="AD52" i="32" s="1"/>
  <c r="AS52" i="32"/>
  <c r="AT41" i="32"/>
  <c r="BA52" i="32"/>
  <c r="BB41" i="32"/>
  <c r="AD42" i="32"/>
  <c r="AX42" i="32" s="1"/>
  <c r="AA43" i="32"/>
  <c r="AY43" i="32"/>
  <c r="AQ50" i="32"/>
  <c r="AC50" i="32"/>
  <c r="AW51" i="32"/>
  <c r="AX40" i="32"/>
  <c r="AW44" i="32"/>
  <c r="AO47" i="32"/>
  <c r="X43" i="32"/>
  <c r="AG45" i="32"/>
  <c r="AK36" i="32"/>
  <c r="AK47" i="32" s="1"/>
  <c r="Y48" i="32"/>
  <c r="AP48" i="32"/>
  <c r="AH48" i="32"/>
  <c r="AS48" i="32"/>
  <c r="BA48" i="32"/>
  <c r="Z49" i="32"/>
  <c r="AI49" i="32"/>
  <c r="AT38" i="32"/>
  <c r="AY49" i="32"/>
  <c r="X51" i="32"/>
  <c r="AO51" i="32"/>
  <c r="Z53" i="32"/>
  <c r="AF43" i="32"/>
  <c r="AB44" i="32"/>
  <c r="X47" i="32"/>
  <c r="Y51" i="32"/>
  <c r="AP51" i="32"/>
  <c r="Z52" i="32"/>
  <c r="AI52" i="32"/>
  <c r="AM53" i="32"/>
  <c r="W53" i="32"/>
  <c r="AA53" i="32"/>
  <c r="AF53" i="32"/>
  <c r="AJ53" i="32"/>
  <c r="AU53" i="32"/>
  <c r="AY53" i="32"/>
  <c r="Y44" i="32"/>
  <c r="AH44" i="32"/>
  <c r="AS44" i="32"/>
  <c r="BA44" i="32"/>
  <c r="AN51" i="32"/>
  <c r="AG52" i="32"/>
  <c r="AY52" i="32"/>
  <c r="BA50" i="32"/>
  <c r="AT40" i="32"/>
  <c r="W52" i="32"/>
  <c r="AN52" i="32"/>
  <c r="AM52" i="32"/>
  <c r="AA52" i="32"/>
  <c r="AF52" i="32"/>
  <c r="AJ52" i="32"/>
  <c r="X53" i="32"/>
  <c r="AO53" i="32"/>
  <c r="AB53" i="32"/>
  <c r="AG53" i="32"/>
  <c r="AK42" i="32"/>
  <c r="AK53" i="32" s="1"/>
  <c r="AV42" i="32"/>
  <c r="Z44" i="32"/>
  <c r="Z50" i="32"/>
  <c r="AI50" i="32"/>
  <c r="AT39" i="32"/>
  <c r="AM51" i="32"/>
  <c r="W51" i="32"/>
  <c r="AA51" i="32"/>
  <c r="AF51" i="32"/>
  <c r="AJ51" i="32"/>
  <c r="AU51" i="32"/>
  <c r="AY51" i="32"/>
  <c r="AO52" i="32"/>
  <c r="Y53" i="32"/>
  <c r="AP53" i="32"/>
  <c r="AH53" i="32"/>
  <c r="W44" i="32"/>
  <c r="AA44" i="32"/>
  <c r="AF44" i="32"/>
  <c r="AJ44" i="32"/>
  <c r="AU44" i="32"/>
  <c r="AY44" i="32"/>
  <c r="X52" i="32"/>
  <c r="E39" i="32"/>
  <c r="E50" i="32" s="1"/>
  <c r="AP27" i="9"/>
  <c r="AP31" i="9" s="1"/>
  <c r="AP21" i="9"/>
  <c r="AP7" i="9"/>
  <c r="AP11" i="9" s="1"/>
  <c r="AP50" i="9"/>
  <c r="AP49" i="9"/>
  <c r="AP48" i="9"/>
  <c r="AP46" i="9"/>
  <c r="AP45" i="9"/>
  <c r="AP44" i="9"/>
  <c r="AO50" i="9"/>
  <c r="AO49" i="9"/>
  <c r="AO48" i="9"/>
  <c r="AO47" i="9"/>
  <c r="AO46" i="9"/>
  <c r="AO45" i="9"/>
  <c r="AO44" i="9"/>
  <c r="AO41" i="9"/>
  <c r="AO167" i="9"/>
  <c r="AO168" i="9"/>
  <c r="AP168" i="9"/>
  <c r="AP154" i="9"/>
  <c r="AP153" i="9"/>
  <c r="AP152" i="9"/>
  <c r="AP151" i="9"/>
  <c r="AP150" i="9"/>
  <c r="AP149" i="9"/>
  <c r="AP148" i="9"/>
  <c r="AO154" i="9"/>
  <c r="AO153" i="9"/>
  <c r="AO152" i="9"/>
  <c r="AO151" i="9"/>
  <c r="AO150" i="9"/>
  <c r="AO149" i="9"/>
  <c r="AO148" i="9"/>
  <c r="AP146" i="9"/>
  <c r="AP145" i="9"/>
  <c r="AO146" i="9"/>
  <c r="AO145" i="9"/>
  <c r="AP136" i="9"/>
  <c r="AP135" i="9"/>
  <c r="AO136" i="9"/>
  <c r="AO135" i="9"/>
  <c r="AN135" i="9"/>
  <c r="AP126" i="9"/>
  <c r="AN136" i="9"/>
  <c r="AN145" i="9"/>
  <c r="AN146" i="9"/>
  <c r="AN148" i="9"/>
  <c r="AN149" i="9"/>
  <c r="AN150" i="9"/>
  <c r="AN151" i="9"/>
  <c r="AN152" i="9"/>
  <c r="AN153" i="9"/>
  <c r="AN154" i="9"/>
  <c r="AN125" i="9"/>
  <c r="AO115" i="9"/>
  <c r="AP115" i="9"/>
  <c r="AO116" i="9"/>
  <c r="AP116" i="9"/>
  <c r="AN126" i="9"/>
  <c r="AP41" i="9"/>
  <c r="AO42" i="9"/>
  <c r="AP42" i="9"/>
  <c r="AO31" i="9"/>
  <c r="AO32" i="9"/>
  <c r="AP32" i="9"/>
  <c r="AO21" i="9"/>
  <c r="AO22" i="9"/>
  <c r="AP22" i="9"/>
  <c r="AO11" i="9"/>
  <c r="AO12" i="9"/>
  <c r="AP12" i="9"/>
  <c r="AO117" i="9" l="1"/>
  <c r="AO43" i="9"/>
  <c r="AO86" i="9" s="1"/>
  <c r="AV52" i="32"/>
  <c r="AX55" i="33"/>
  <c r="AD56" i="33"/>
  <c r="AZ56" i="33" s="1"/>
  <c r="AZ45" i="33"/>
  <c r="BB45" i="33"/>
  <c r="AV45" i="33"/>
  <c r="AT56" i="33"/>
  <c r="AD54" i="33"/>
  <c r="AX54" i="33" s="1"/>
  <c r="AV43" i="33"/>
  <c r="BB43" i="33"/>
  <c r="AZ43" i="33"/>
  <c r="AX43" i="33"/>
  <c r="AX48" i="33"/>
  <c r="BB48" i="33"/>
  <c r="AZ48" i="33"/>
  <c r="AV48" i="33"/>
  <c r="AW56" i="33"/>
  <c r="AX45" i="33"/>
  <c r="AZ53" i="33"/>
  <c r="AV53" i="33"/>
  <c r="BB53" i="33"/>
  <c r="AX53" i="33"/>
  <c r="AQ56" i="33"/>
  <c r="AC56" i="33"/>
  <c r="AZ55" i="33"/>
  <c r="AV55" i="33"/>
  <c r="D38" i="32"/>
  <c r="AT48" i="32"/>
  <c r="A45" i="32"/>
  <c r="AH55" i="32"/>
  <c r="AF55" i="32"/>
  <c r="Z55" i="32"/>
  <c r="AX41" i="32"/>
  <c r="AT51" i="32"/>
  <c r="AT50" i="32"/>
  <c r="AJ55" i="32"/>
  <c r="AA55" i="32"/>
  <c r="AT53" i="32"/>
  <c r="AB55" i="32"/>
  <c r="AI55" i="32"/>
  <c r="AV47" i="32"/>
  <c r="AK54" i="32"/>
  <c r="AZ47" i="32"/>
  <c r="T45" i="32"/>
  <c r="AG56" i="32" s="1"/>
  <c r="AG55" i="32"/>
  <c r="AG54" i="32"/>
  <c r="AZ52" i="32"/>
  <c r="AX47" i="32"/>
  <c r="BB47" i="32"/>
  <c r="AT52" i="32"/>
  <c r="Z54" i="32"/>
  <c r="Z45" i="32"/>
  <c r="Y55" i="32"/>
  <c r="AP55" i="32"/>
  <c r="AO54" i="32"/>
  <c r="X45" i="32"/>
  <c r="X54" i="32"/>
  <c r="AI54" i="32"/>
  <c r="AI45" i="32"/>
  <c r="AD48" i="32"/>
  <c r="AX48" i="32" s="1"/>
  <c r="AZ37" i="32"/>
  <c r="AV37" i="32"/>
  <c r="BB37" i="32"/>
  <c r="W54" i="32"/>
  <c r="AN54" i="32"/>
  <c r="AM54" i="32"/>
  <c r="AD43" i="32"/>
  <c r="AD54" i="32" s="1"/>
  <c r="W45" i="32"/>
  <c r="AX52" i="32"/>
  <c r="Y54" i="32"/>
  <c r="AP54" i="32"/>
  <c r="Y45" i="32"/>
  <c r="AZ36" i="32"/>
  <c r="AF54" i="32"/>
  <c r="AF45" i="32"/>
  <c r="AD53" i="32"/>
  <c r="AX53" i="32" s="1"/>
  <c r="BB42" i="32"/>
  <c r="AD50" i="32"/>
  <c r="BB50" i="32" s="1"/>
  <c r="AZ39" i="32"/>
  <c r="AV39" i="32"/>
  <c r="AQ55" i="32"/>
  <c r="AC55" i="32"/>
  <c r="AM55" i="32"/>
  <c r="W55" i="32"/>
  <c r="AN55" i="32"/>
  <c r="AD44" i="32"/>
  <c r="AD55" i="32" s="1"/>
  <c r="BB39" i="32"/>
  <c r="BA55" i="32"/>
  <c r="AY45" i="32"/>
  <c r="AZ43" i="32"/>
  <c r="AY54" i="32"/>
  <c r="BB52" i="32"/>
  <c r="AZ41" i="32"/>
  <c r="AX37" i="32"/>
  <c r="AH54" i="32"/>
  <c r="AH45" i="32"/>
  <c r="AD49" i="32"/>
  <c r="AX49" i="32" s="1"/>
  <c r="BB38" i="32"/>
  <c r="AZ38" i="32"/>
  <c r="AX36" i="32"/>
  <c r="BB36" i="32"/>
  <c r="AS54" i="32"/>
  <c r="AT43" i="32"/>
  <c r="AS45" i="32"/>
  <c r="AJ54" i="32"/>
  <c r="AJ45" i="32"/>
  <c r="AQ54" i="32"/>
  <c r="AC54" i="32"/>
  <c r="AC45" i="32"/>
  <c r="AY55" i="32"/>
  <c r="AZ44" i="32"/>
  <c r="AU54" i="32"/>
  <c r="AU45" i="32"/>
  <c r="AV43" i="32"/>
  <c r="AU55" i="32"/>
  <c r="AV44" i="32"/>
  <c r="AZ42" i="32"/>
  <c r="AT44" i="32"/>
  <c r="AS55" i="32"/>
  <c r="AV41" i="32"/>
  <c r="AB45" i="32"/>
  <c r="AX44" i="32"/>
  <c r="AW55" i="32"/>
  <c r="AA54" i="32"/>
  <c r="AA45" i="32"/>
  <c r="AD51" i="32"/>
  <c r="BB51" i="32" s="1"/>
  <c r="AZ40" i="32"/>
  <c r="AV40" i="32"/>
  <c r="AT49" i="32"/>
  <c r="AX39" i="32"/>
  <c r="AK44" i="32"/>
  <c r="AK55" i="32" s="1"/>
  <c r="AW54" i="32"/>
  <c r="AX43" i="32"/>
  <c r="AW45" i="32"/>
  <c r="BA54" i="32"/>
  <c r="BB43" i="32"/>
  <c r="BA45" i="32"/>
  <c r="AT47" i="32"/>
  <c r="AO55" i="32"/>
  <c r="E40" i="32"/>
  <c r="E37" i="32"/>
  <c r="E48" i="32" s="1"/>
  <c r="E7" i="32" s="1"/>
  <c r="E36" i="32"/>
  <c r="F42" i="32"/>
  <c r="F53" i="32" s="1"/>
  <c r="F5" i="32" s="1"/>
  <c r="F40" i="32"/>
  <c r="F36" i="32"/>
  <c r="F37" i="32"/>
  <c r="F48" i="32" s="1"/>
  <c r="F7" i="32" s="1"/>
  <c r="F39" i="32"/>
  <c r="F50" i="32" s="1"/>
  <c r="F38" i="32"/>
  <c r="F49" i="32" s="1"/>
  <c r="F8" i="32" s="1"/>
  <c r="F41" i="32"/>
  <c r="F52" i="32" s="1"/>
  <c r="F4" i="32" s="1"/>
  <c r="E42" i="32"/>
  <c r="E53" i="32" s="1"/>
  <c r="E5" i="32" s="1"/>
  <c r="AN127" i="9"/>
  <c r="E41" i="32"/>
  <c r="E52" i="32" s="1"/>
  <c r="E4" i="32" s="1"/>
  <c r="E38" i="32"/>
  <c r="E49" i="32" s="1"/>
  <c r="E8" i="32" s="1"/>
  <c r="AP137" i="9"/>
  <c r="AO169" i="9"/>
  <c r="AP169" i="9"/>
  <c r="AP117" i="9"/>
  <c r="AP127" i="9"/>
  <c r="AO147" i="9"/>
  <c r="AO179" i="9" s="1"/>
  <c r="AP47" i="9"/>
  <c r="AP51" i="9" s="1"/>
  <c r="AN147" i="9"/>
  <c r="AO156" i="9"/>
  <c r="AO52" i="9"/>
  <c r="AO137" i="9"/>
  <c r="AP155" i="9"/>
  <c r="AN137" i="9"/>
  <c r="AP147" i="9"/>
  <c r="AP156" i="9"/>
  <c r="AO155" i="9"/>
  <c r="AO51" i="9"/>
  <c r="AN156" i="9"/>
  <c r="AN155" i="9"/>
  <c r="AP43" i="9"/>
  <c r="AP92" i="9" s="1"/>
  <c r="AP33" i="9"/>
  <c r="AP79" i="9" s="1"/>
  <c r="AP23" i="9"/>
  <c r="AP52" i="9"/>
  <c r="AP13" i="9"/>
  <c r="AO93" i="9"/>
  <c r="AO91" i="9"/>
  <c r="AO89" i="9"/>
  <c r="AO87" i="9"/>
  <c r="AO94" i="9"/>
  <c r="AO92" i="9"/>
  <c r="AO90" i="9"/>
  <c r="AO88" i="9"/>
  <c r="AO33" i="9"/>
  <c r="AO23" i="9"/>
  <c r="AO13" i="9"/>
  <c r="AO63" i="9" s="1"/>
  <c r="AO53" i="9" l="1"/>
  <c r="AO95" i="9" s="1"/>
  <c r="BB56" i="33"/>
  <c r="AV56" i="33"/>
  <c r="AX56" i="33"/>
  <c r="AV54" i="33"/>
  <c r="BB54" i="33"/>
  <c r="AZ54" i="33"/>
  <c r="F43" i="32"/>
  <c r="F47" i="32"/>
  <c r="F6" i="32" s="1"/>
  <c r="F51" i="32"/>
  <c r="F44" i="32"/>
  <c r="F55" i="32" s="1"/>
  <c r="E51" i="32"/>
  <c r="E44" i="32"/>
  <c r="E55" i="32" s="1"/>
  <c r="E47" i="32"/>
  <c r="E6" i="32" s="1"/>
  <c r="E43" i="32"/>
  <c r="D39" i="32"/>
  <c r="D36" i="32"/>
  <c r="D40" i="32"/>
  <c r="D41" i="32"/>
  <c r="D37" i="32"/>
  <c r="D42" i="32"/>
  <c r="G38" i="32"/>
  <c r="G49" i="32" s="1"/>
  <c r="D49" i="32"/>
  <c r="D8" i="32" s="1"/>
  <c r="BB55" i="32"/>
  <c r="AX54" i="32"/>
  <c r="AZ54" i="32"/>
  <c r="AV55" i="32"/>
  <c r="BB49" i="32"/>
  <c r="AJ56" i="32"/>
  <c r="AH56" i="32"/>
  <c r="Z56" i="32"/>
  <c r="AB56" i="32"/>
  <c r="AT55" i="32"/>
  <c r="AX50" i="32"/>
  <c r="BB48" i="32"/>
  <c r="AI56" i="32"/>
  <c r="AA56" i="32"/>
  <c r="AF56" i="32"/>
  <c r="AX55" i="32"/>
  <c r="AV53" i="32"/>
  <c r="AZ55" i="32"/>
  <c r="AV54" i="32"/>
  <c r="BB54" i="32"/>
  <c r="AZ53" i="32"/>
  <c r="AS56" i="32"/>
  <c r="AT45" i="32"/>
  <c r="AV49" i="32"/>
  <c r="AO56" i="32"/>
  <c r="X56" i="32"/>
  <c r="AY56" i="32"/>
  <c r="AZ49" i="32"/>
  <c r="BB53" i="32"/>
  <c r="AZ51" i="32"/>
  <c r="W56" i="32"/>
  <c r="AN56" i="32"/>
  <c r="AM56" i="32"/>
  <c r="AD45" i="32"/>
  <c r="AD56" i="32" s="1"/>
  <c r="BA56" i="32"/>
  <c r="BB45" i="32"/>
  <c r="AT54" i="32"/>
  <c r="AK45" i="32"/>
  <c r="AK56" i="32" s="1"/>
  <c r="AX51" i="32"/>
  <c r="AV48" i="32"/>
  <c r="AW56" i="32"/>
  <c r="Y56" i="32"/>
  <c r="AP56" i="32"/>
  <c r="AZ48" i="32"/>
  <c r="AU56" i="32"/>
  <c r="AQ56" i="32"/>
  <c r="AC56" i="32"/>
  <c r="BB44" i="32"/>
  <c r="AV51" i="32"/>
  <c r="AV50" i="32"/>
  <c r="AZ50" i="32"/>
  <c r="AN157" i="9"/>
  <c r="AP176" i="9"/>
  <c r="AO104" i="9"/>
  <c r="AO98" i="9"/>
  <c r="AO157" i="9"/>
  <c r="AP82" i="9"/>
  <c r="AO103" i="9"/>
  <c r="AP157" i="9"/>
  <c r="I36" i="32"/>
  <c r="AO102" i="9"/>
  <c r="AO173" i="9"/>
  <c r="AO176" i="9"/>
  <c r="AO182" i="9"/>
  <c r="AO65" i="9"/>
  <c r="AO58" i="9"/>
  <c r="AO57" i="9"/>
  <c r="AO64" i="9"/>
  <c r="AO59" i="9"/>
  <c r="AO56" i="9"/>
  <c r="AP87" i="9"/>
  <c r="AP93" i="9"/>
  <c r="AP90" i="9"/>
  <c r="AP88" i="9"/>
  <c r="AP91" i="9"/>
  <c r="AP94" i="9"/>
  <c r="AP179" i="9"/>
  <c r="AP89" i="9"/>
  <c r="AP86" i="9"/>
  <c r="AP83" i="9"/>
  <c r="AP80" i="9"/>
  <c r="AP76" i="9"/>
  <c r="AP84" i="9"/>
  <c r="AP178" i="9"/>
  <c r="AP78" i="9"/>
  <c r="AP77" i="9"/>
  <c r="AP81" i="9"/>
  <c r="AP68" i="9"/>
  <c r="AP72" i="9"/>
  <c r="AP66" i="9"/>
  <c r="AP74" i="9"/>
  <c r="AP71" i="9"/>
  <c r="AP177" i="9"/>
  <c r="AP69" i="9"/>
  <c r="AP70" i="9"/>
  <c r="AP67" i="9"/>
  <c r="AP73" i="9"/>
  <c r="AP61" i="9"/>
  <c r="AP59" i="9"/>
  <c r="AP63" i="9"/>
  <c r="AP57" i="9"/>
  <c r="AP56" i="9"/>
  <c r="AP58" i="9"/>
  <c r="AP182" i="9"/>
  <c r="AP62" i="9"/>
  <c r="AP173" i="9"/>
  <c r="AP60" i="9"/>
  <c r="AP64" i="9"/>
  <c r="AP53" i="9"/>
  <c r="AP103" i="9" s="1"/>
  <c r="AO100" i="9"/>
  <c r="AO99" i="9"/>
  <c r="AO178" i="9"/>
  <c r="AO76" i="9"/>
  <c r="AO82" i="9"/>
  <c r="AO77" i="9"/>
  <c r="AO79" i="9"/>
  <c r="AO81" i="9"/>
  <c r="AO85" i="9"/>
  <c r="AO78" i="9"/>
  <c r="AO80" i="9"/>
  <c r="AO84" i="9"/>
  <c r="AO83" i="9"/>
  <c r="AO67" i="9"/>
  <c r="AO69" i="9"/>
  <c r="AO71" i="9"/>
  <c r="AO75" i="9"/>
  <c r="AO177" i="9"/>
  <c r="AO66" i="9"/>
  <c r="AO68" i="9"/>
  <c r="AO70" i="9"/>
  <c r="AO72" i="9"/>
  <c r="AO73" i="9"/>
  <c r="AO74" i="9"/>
  <c r="AO62" i="9"/>
  <c r="AO61" i="9"/>
  <c r="AO60" i="9"/>
  <c r="AO101" i="9" l="1"/>
  <c r="AO96" i="9"/>
  <c r="I42" i="32"/>
  <c r="I53" i="32" s="1"/>
  <c r="I5" i="32" s="1"/>
  <c r="I38" i="32"/>
  <c r="I49" i="32" s="1"/>
  <c r="I8" i="32" s="1"/>
  <c r="I41" i="32"/>
  <c r="I52" i="32" s="1"/>
  <c r="I4" i="32" s="1"/>
  <c r="I37" i="32"/>
  <c r="I48" i="32" s="1"/>
  <c r="I7" i="32" s="1"/>
  <c r="AO97" i="9"/>
  <c r="O56" i="32"/>
  <c r="O54" i="32"/>
  <c r="O50" i="32"/>
  <c r="O7" i="32" s="1"/>
  <c r="O53" i="32"/>
  <c r="O49" i="32"/>
  <c r="O6" i="32" s="1"/>
  <c r="O47" i="32"/>
  <c r="O4" i="32" s="1"/>
  <c r="O52" i="32"/>
  <c r="O48" i="32"/>
  <c r="O5" i="32" s="1"/>
  <c r="O51" i="32"/>
  <c r="O8" i="32" s="1"/>
  <c r="O55" i="32"/>
  <c r="I40" i="32"/>
  <c r="I39" i="32"/>
  <c r="I50" i="32" s="1"/>
  <c r="R54" i="32"/>
  <c r="R52" i="32"/>
  <c r="R50" i="32"/>
  <c r="R7" i="32" s="1"/>
  <c r="R48" i="32"/>
  <c r="R5" i="32" s="1"/>
  <c r="R53" i="32"/>
  <c r="R51" i="32"/>
  <c r="R8" i="32" s="1"/>
  <c r="R49" i="32"/>
  <c r="R6" i="32" s="1"/>
  <c r="R47" i="32"/>
  <c r="R4" i="32" s="1"/>
  <c r="R56" i="32"/>
  <c r="R55" i="32"/>
  <c r="Q56" i="32"/>
  <c r="Q50" i="32"/>
  <c r="Q7" i="32" s="1"/>
  <c r="Q51" i="32"/>
  <c r="Q8" i="32" s="1"/>
  <c r="Q55" i="32"/>
  <c r="Q52" i="32"/>
  <c r="Q48" i="32"/>
  <c r="Q5" i="32" s="1"/>
  <c r="Q47" i="32"/>
  <c r="Q4" i="32" s="1"/>
  <c r="Q53" i="32"/>
  <c r="Q49" i="32"/>
  <c r="Q6" i="32" s="1"/>
  <c r="Q54" i="32"/>
  <c r="P55" i="32"/>
  <c r="P56" i="32"/>
  <c r="P54" i="32"/>
  <c r="P51" i="32"/>
  <c r="P8" i="32" s="1"/>
  <c r="P49" i="32"/>
  <c r="P6" i="32" s="1"/>
  <c r="P52" i="32"/>
  <c r="P47" i="32"/>
  <c r="P4" i="32" s="1"/>
  <c r="P53" i="32"/>
  <c r="P50" i="32"/>
  <c r="P7" i="32" s="1"/>
  <c r="P48" i="32"/>
  <c r="P5" i="32" s="1"/>
  <c r="I51" i="32"/>
  <c r="I47" i="32"/>
  <c r="I6" i="32" s="1"/>
  <c r="F54" i="32"/>
  <c r="F45" i="32"/>
  <c r="F56" i="32" s="1"/>
  <c r="E54" i="32"/>
  <c r="E45" i="32"/>
  <c r="E56" i="32" s="1"/>
  <c r="D48" i="32"/>
  <c r="G37" i="32"/>
  <c r="G48" i="32" s="1"/>
  <c r="G42" i="32"/>
  <c r="G53" i="32" s="1"/>
  <c r="D53" i="32"/>
  <c r="G40" i="32"/>
  <c r="D51" i="32"/>
  <c r="D44" i="32"/>
  <c r="D55" i="32" s="1"/>
  <c r="G41" i="32"/>
  <c r="G52" i="32" s="1"/>
  <c r="D52" i="32"/>
  <c r="D4" i="32" s="1"/>
  <c r="G36" i="32"/>
  <c r="D43" i="32"/>
  <c r="D47" i="32"/>
  <c r="G39" i="32"/>
  <c r="G50" i="32" s="1"/>
  <c r="D50" i="32"/>
  <c r="G8" i="32" s="1"/>
  <c r="AV45" i="32"/>
  <c r="AX45" i="32"/>
  <c r="AX56" i="32"/>
  <c r="AV56" i="32"/>
  <c r="BB56" i="32"/>
  <c r="AZ56" i="32"/>
  <c r="AT56" i="32"/>
  <c r="AZ45" i="32"/>
  <c r="AP85" i="9"/>
  <c r="AP97" i="9"/>
  <c r="AP101" i="9"/>
  <c r="AP99" i="9"/>
  <c r="AP96" i="9"/>
  <c r="AP75" i="9"/>
  <c r="AP95" i="9"/>
  <c r="AP65" i="9"/>
  <c r="AP100" i="9"/>
  <c r="AP104" i="9"/>
  <c r="AP98" i="9"/>
  <c r="AP102" i="9"/>
  <c r="I44" i="32" l="1"/>
  <c r="I55" i="32" s="1"/>
  <c r="I43" i="32"/>
  <c r="I54" i="32" s="1"/>
  <c r="L37" i="32"/>
  <c r="L48" i="32" s="1"/>
  <c r="L7" i="32" s="1"/>
  <c r="L41" i="32"/>
  <c r="L52" i="32" s="1"/>
  <c r="L4" i="32" s="1"/>
  <c r="L39" i="32"/>
  <c r="L50" i="32" s="1"/>
  <c r="L42" i="32"/>
  <c r="L53" i="32" s="1"/>
  <c r="L5" i="32" s="1"/>
  <c r="L38" i="32"/>
  <c r="L49" i="32" s="1"/>
  <c r="L8" i="32" s="1"/>
  <c r="K41" i="32"/>
  <c r="K52" i="32" s="1"/>
  <c r="K4" i="32" s="1"/>
  <c r="K42" i="32"/>
  <c r="K53" i="32" s="1"/>
  <c r="K5" i="32" s="1"/>
  <c r="K38" i="32"/>
  <c r="K49" i="32" s="1"/>
  <c r="K8" i="32" s="1"/>
  <c r="K37" i="32"/>
  <c r="K48" i="32" s="1"/>
  <c r="K7" i="32" s="1"/>
  <c r="K39" i="32"/>
  <c r="K50" i="32" s="1"/>
  <c r="G4" i="32"/>
  <c r="D5" i="32"/>
  <c r="G5" i="32" s="1"/>
  <c r="D7" i="32"/>
  <c r="G7" i="32" s="1"/>
  <c r="D6" i="32"/>
  <c r="G6" i="32" s="1"/>
  <c r="D54" i="32"/>
  <c r="D45" i="32"/>
  <c r="D56" i="32" s="1"/>
  <c r="G47" i="32"/>
  <c r="G43" i="32"/>
  <c r="G51" i="32"/>
  <c r="G44" i="32"/>
  <c r="G55" i="32" s="1"/>
  <c r="I45" i="32" l="1"/>
  <c r="I56" i="32" s="1"/>
  <c r="L36" i="32"/>
  <c r="L40" i="32"/>
  <c r="K36" i="32"/>
  <c r="K40" i="32"/>
  <c r="J39" i="32"/>
  <c r="J37" i="32"/>
  <c r="J40" i="32"/>
  <c r="J38" i="32"/>
  <c r="J41" i="32"/>
  <c r="J36" i="32"/>
  <c r="J42" i="32"/>
  <c r="G45" i="32"/>
  <c r="G56" i="32" s="1"/>
  <c r="G54" i="32"/>
  <c r="L51" i="32" l="1"/>
  <c r="L44" i="32"/>
  <c r="L55" i="32" s="1"/>
  <c r="L43" i="32"/>
  <c r="L47" i="32"/>
  <c r="L6" i="32" s="1"/>
  <c r="K44" i="32"/>
  <c r="K55" i="32" s="1"/>
  <c r="K51" i="32"/>
  <c r="K47" i="32"/>
  <c r="K6" i="32" s="1"/>
  <c r="K43" i="32"/>
  <c r="J53" i="32"/>
  <c r="J5" i="32" s="1"/>
  <c r="M5" i="32" s="1"/>
  <c r="M42" i="32"/>
  <c r="M53" i="32" s="1"/>
  <c r="J49" i="32"/>
  <c r="J8" i="32" s="1"/>
  <c r="M8" i="32" s="1"/>
  <c r="M38" i="32"/>
  <c r="M49" i="32" s="1"/>
  <c r="J44" i="32"/>
  <c r="M40" i="32"/>
  <c r="M51" i="32" s="1"/>
  <c r="J51" i="32"/>
  <c r="J48" i="32"/>
  <c r="J7" i="32" s="1"/>
  <c r="M7" i="32" s="1"/>
  <c r="M37" i="32"/>
  <c r="M48" i="32" s="1"/>
  <c r="M36" i="32"/>
  <c r="M47" i="32" s="1"/>
  <c r="J47" i="32"/>
  <c r="J6" i="32" s="1"/>
  <c r="J43" i="32"/>
  <c r="M41" i="32"/>
  <c r="M52" i="32" s="1"/>
  <c r="J52" i="32"/>
  <c r="J4" i="32" s="1"/>
  <c r="M4" i="32" s="1"/>
  <c r="J50" i="32"/>
  <c r="M39" i="32"/>
  <c r="M50" i="32" s="1"/>
  <c r="M6" i="32" l="1"/>
  <c r="L45" i="32"/>
  <c r="L56" i="32" s="1"/>
  <c r="L54" i="32"/>
  <c r="K54" i="32"/>
  <c r="K45" i="32"/>
  <c r="K56" i="32" s="1"/>
  <c r="M43" i="32"/>
  <c r="M54" i="32" s="1"/>
  <c r="J45" i="32"/>
  <c r="J54" i="32"/>
  <c r="M44" i="32"/>
  <c r="M55" i="32" s="1"/>
  <c r="J55" i="32"/>
  <c r="AM125" i="9"/>
  <c r="M45" i="32" l="1"/>
  <c r="M56" i="32" s="1"/>
  <c r="J56" i="32"/>
  <c r="P13" i="21" l="1"/>
  <c r="O13" i="21"/>
  <c r="AW13" i="21"/>
  <c r="AP13" i="21"/>
  <c r="AO13" i="21"/>
  <c r="AN13" i="21"/>
  <c r="AM13" i="21"/>
  <c r="AK13" i="21"/>
  <c r="AC13" i="21"/>
  <c r="AQ13" i="21" s="1"/>
  <c r="V13" i="21"/>
  <c r="U13" i="21" s="1"/>
  <c r="R13" i="21"/>
  <c r="Q13" i="21"/>
  <c r="B13" i="21"/>
  <c r="BA42" i="20"/>
  <c r="BA41" i="20"/>
  <c r="BA40" i="20"/>
  <c r="BA39" i="20"/>
  <c r="BA38" i="20"/>
  <c r="BA37" i="20"/>
  <c r="BA36" i="20"/>
  <c r="AY42" i="20"/>
  <c r="AY41" i="20"/>
  <c r="AY40" i="20"/>
  <c r="AY39" i="20"/>
  <c r="AY38" i="20"/>
  <c r="AY37" i="20"/>
  <c r="AY36" i="20"/>
  <c r="AW42" i="20"/>
  <c r="AW41" i="20"/>
  <c r="AW40" i="20"/>
  <c r="AW39" i="20"/>
  <c r="AW38" i="20"/>
  <c r="AW37" i="20"/>
  <c r="AW36" i="20"/>
  <c r="AU42" i="20"/>
  <c r="AU41" i="20"/>
  <c r="AU40" i="20"/>
  <c r="AU39" i="20"/>
  <c r="AU38" i="20"/>
  <c r="AU37" i="20"/>
  <c r="AU36" i="20"/>
  <c r="AS42" i="20"/>
  <c r="AS41" i="20"/>
  <c r="AS40" i="20"/>
  <c r="AS39" i="20"/>
  <c r="AS38" i="20"/>
  <c r="AS37" i="20"/>
  <c r="AS36" i="20"/>
  <c r="AJ42" i="20"/>
  <c r="AI42" i="20"/>
  <c r="AH42" i="20"/>
  <c r="AG42" i="20"/>
  <c r="AF42" i="20"/>
  <c r="AJ41" i="20"/>
  <c r="AI41" i="20"/>
  <c r="AH41" i="20"/>
  <c r="AG41" i="20"/>
  <c r="AF41" i="20"/>
  <c r="AJ40" i="20"/>
  <c r="AI40" i="20"/>
  <c r="AH40" i="20"/>
  <c r="AG40" i="20"/>
  <c r="AF40" i="20"/>
  <c r="AJ39" i="20"/>
  <c r="AI39" i="20"/>
  <c r="AH39" i="20"/>
  <c r="AG39" i="20"/>
  <c r="AF39" i="20"/>
  <c r="AJ38" i="20"/>
  <c r="AI38" i="20"/>
  <c r="AH38" i="20"/>
  <c r="AG38" i="20"/>
  <c r="AF38" i="20"/>
  <c r="AJ37" i="20"/>
  <c r="AI37" i="20"/>
  <c r="AH37" i="20"/>
  <c r="AG37" i="20"/>
  <c r="AF37" i="20"/>
  <c r="AJ36" i="20"/>
  <c r="AI36" i="20"/>
  <c r="AH36" i="20"/>
  <c r="AG36" i="20"/>
  <c r="AF36" i="20"/>
  <c r="AC42" i="20"/>
  <c r="AB42" i="20"/>
  <c r="AA42" i="20"/>
  <c r="Z42" i="20"/>
  <c r="Y42" i="20"/>
  <c r="X42" i="20"/>
  <c r="AC41" i="20"/>
  <c r="AB41" i="20"/>
  <c r="AA41" i="20"/>
  <c r="Z41" i="20"/>
  <c r="Y41" i="20"/>
  <c r="X41" i="20"/>
  <c r="AC40" i="20"/>
  <c r="AB40" i="20"/>
  <c r="AA40" i="20"/>
  <c r="Z40" i="20"/>
  <c r="Y40" i="20"/>
  <c r="X40" i="20"/>
  <c r="W42" i="20"/>
  <c r="W41" i="20"/>
  <c r="W40" i="20"/>
  <c r="AC39" i="20"/>
  <c r="AB39" i="20"/>
  <c r="AA39" i="20"/>
  <c r="Z39" i="20"/>
  <c r="Y39" i="20"/>
  <c r="X39" i="20"/>
  <c r="W39" i="20"/>
  <c r="AC38" i="20"/>
  <c r="AB38" i="20"/>
  <c r="AA38" i="20"/>
  <c r="Z38" i="20"/>
  <c r="Y38" i="20"/>
  <c r="X38" i="20"/>
  <c r="W38" i="20"/>
  <c r="AC37" i="20"/>
  <c r="AB37" i="20"/>
  <c r="AA37" i="20"/>
  <c r="Z37" i="20"/>
  <c r="Y37" i="20"/>
  <c r="X37" i="20"/>
  <c r="W37" i="20"/>
  <c r="AC36" i="20"/>
  <c r="AB36" i="20"/>
  <c r="AA36" i="20"/>
  <c r="Z36" i="20"/>
  <c r="Y36" i="20"/>
  <c r="X36" i="20"/>
  <c r="W36" i="20"/>
  <c r="R56" i="20"/>
  <c r="Q56" i="20"/>
  <c r="O56" i="20"/>
  <c r="R55" i="20"/>
  <c r="Q55" i="20"/>
  <c r="O55" i="20"/>
  <c r="R54" i="20"/>
  <c r="Q54" i="20"/>
  <c r="O54" i="20"/>
  <c r="R53" i="20"/>
  <c r="L42" i="20" s="1"/>
  <c r="Q53" i="20"/>
  <c r="K42" i="20" s="1"/>
  <c r="O53" i="20"/>
  <c r="I42" i="20" s="1"/>
  <c r="R52" i="20"/>
  <c r="L41" i="20" s="1"/>
  <c r="Q52" i="20"/>
  <c r="K41" i="20" s="1"/>
  <c r="O52" i="20"/>
  <c r="I41" i="20" s="1"/>
  <c r="R51" i="20"/>
  <c r="L40" i="20" s="1"/>
  <c r="Q51" i="20"/>
  <c r="K40" i="20" s="1"/>
  <c r="O51" i="20"/>
  <c r="I40" i="20" s="1"/>
  <c r="R50" i="20"/>
  <c r="L39" i="20" s="1"/>
  <c r="Q50" i="20"/>
  <c r="K39" i="20" s="1"/>
  <c r="O50" i="20"/>
  <c r="I39" i="20" s="1"/>
  <c r="R49" i="20"/>
  <c r="L38" i="20" s="1"/>
  <c r="Q49" i="20"/>
  <c r="K38" i="20" s="1"/>
  <c r="O49" i="20"/>
  <c r="I38" i="20" s="1"/>
  <c r="R48" i="20"/>
  <c r="L37" i="20" s="1"/>
  <c r="Q48" i="20"/>
  <c r="K37" i="20" s="1"/>
  <c r="O48" i="20"/>
  <c r="I37" i="20" s="1"/>
  <c r="R47" i="20"/>
  <c r="L36" i="20" s="1"/>
  <c r="Q47" i="20"/>
  <c r="K36" i="20" s="1"/>
  <c r="O47" i="20"/>
  <c r="I36" i="20" s="1"/>
  <c r="AD13" i="21" l="1"/>
  <c r="BB13" i="21" s="1"/>
  <c r="AT13" i="21"/>
  <c r="AZ13" i="21"/>
  <c r="AV13" i="21"/>
  <c r="AN116" i="9"/>
  <c r="AN115" i="9"/>
  <c r="AN168" i="9"/>
  <c r="AN167" i="9"/>
  <c r="R52" i="21"/>
  <c r="Q52" i="21"/>
  <c r="P52" i="21"/>
  <c r="O52" i="21"/>
  <c r="R51" i="21"/>
  <c r="Q51" i="21"/>
  <c r="P51" i="21"/>
  <c r="O51" i="21"/>
  <c r="R50" i="21"/>
  <c r="Q50" i="21"/>
  <c r="P50" i="21"/>
  <c r="O50" i="21"/>
  <c r="BA38" i="21"/>
  <c r="AY38" i="21"/>
  <c r="AU38" i="21"/>
  <c r="AS38" i="21"/>
  <c r="AJ38" i="21"/>
  <c r="AI38" i="21"/>
  <c r="AH38" i="21"/>
  <c r="AG38" i="21"/>
  <c r="AF38" i="21"/>
  <c r="AB38" i="21"/>
  <c r="AA38" i="21"/>
  <c r="Z38" i="21"/>
  <c r="Y38" i="21"/>
  <c r="X38" i="21"/>
  <c r="W38" i="21"/>
  <c r="BA37" i="21"/>
  <c r="AY37" i="21"/>
  <c r="AU37" i="21"/>
  <c r="AS37" i="21"/>
  <c r="AJ37" i="21"/>
  <c r="AI37" i="21"/>
  <c r="AH37" i="21"/>
  <c r="AG37" i="21"/>
  <c r="AF37" i="21"/>
  <c r="AB37" i="21"/>
  <c r="AA37" i="21"/>
  <c r="Z37" i="21"/>
  <c r="Y37" i="21"/>
  <c r="X37" i="21"/>
  <c r="W37" i="21"/>
  <c r="BA36" i="21"/>
  <c r="AY36" i="21"/>
  <c r="AU36" i="21"/>
  <c r="AS36" i="21"/>
  <c r="AS40" i="21" s="1"/>
  <c r="AJ36" i="21"/>
  <c r="AI36" i="21"/>
  <c r="AH36" i="21"/>
  <c r="AG36" i="21"/>
  <c r="AF36" i="21"/>
  <c r="AB36" i="21"/>
  <c r="AA36" i="21"/>
  <c r="Z36" i="21"/>
  <c r="Y36" i="21"/>
  <c r="X36" i="21"/>
  <c r="W36" i="21"/>
  <c r="BA35" i="21"/>
  <c r="AY35" i="21"/>
  <c r="AU35" i="21"/>
  <c r="AS35" i="21"/>
  <c r="AJ35" i="21"/>
  <c r="AI35" i="21"/>
  <c r="AH35" i="21"/>
  <c r="AG35" i="21"/>
  <c r="AF35" i="21"/>
  <c r="AB35" i="21"/>
  <c r="AA35" i="21"/>
  <c r="Z35" i="21"/>
  <c r="Y35" i="21"/>
  <c r="X35" i="21"/>
  <c r="W35" i="21"/>
  <c r="AY46" i="21"/>
  <c r="BA34" i="21"/>
  <c r="AY34" i="21"/>
  <c r="AU34" i="21"/>
  <c r="AS34" i="21"/>
  <c r="AJ34" i="21"/>
  <c r="AI34" i="21"/>
  <c r="AH34" i="21"/>
  <c r="AG34" i="21"/>
  <c r="AF34" i="21"/>
  <c r="AB34" i="21"/>
  <c r="AA34" i="21"/>
  <c r="Z34" i="21"/>
  <c r="Y34" i="21"/>
  <c r="X34" i="21"/>
  <c r="W34" i="21"/>
  <c r="BA33" i="21"/>
  <c r="AY33" i="21"/>
  <c r="AU33" i="21"/>
  <c r="AS33" i="21"/>
  <c r="AJ33" i="21"/>
  <c r="AI33" i="21"/>
  <c r="AH33" i="21"/>
  <c r="AG33" i="21"/>
  <c r="AF33" i="21"/>
  <c r="AB33" i="21"/>
  <c r="AA33" i="21"/>
  <c r="Z33" i="21"/>
  <c r="Y33" i="21"/>
  <c r="X33" i="21"/>
  <c r="W33" i="21"/>
  <c r="BA32" i="21"/>
  <c r="AY32" i="21"/>
  <c r="AU32" i="21"/>
  <c r="AS32" i="21"/>
  <c r="AJ32" i="21"/>
  <c r="AI32" i="21"/>
  <c r="AH32" i="21"/>
  <c r="AG32" i="21"/>
  <c r="AF32" i="21"/>
  <c r="AB32" i="21"/>
  <c r="AA32" i="21"/>
  <c r="Z32" i="21"/>
  <c r="Y32" i="21"/>
  <c r="X32" i="21"/>
  <c r="W32" i="21"/>
  <c r="AW12" i="21"/>
  <c r="AP12" i="21"/>
  <c r="AO12" i="21"/>
  <c r="AN12" i="21"/>
  <c r="AM12" i="21"/>
  <c r="AK12" i="21"/>
  <c r="AC12" i="21"/>
  <c r="AQ12" i="21" s="1"/>
  <c r="V12" i="21"/>
  <c r="U12" i="21" s="1"/>
  <c r="R12" i="21"/>
  <c r="P12" i="21"/>
  <c r="O12" i="21"/>
  <c r="B12" i="21"/>
  <c r="AW11" i="21"/>
  <c r="AP11" i="21"/>
  <c r="AO11" i="21"/>
  <c r="AN11" i="21"/>
  <c r="AM11" i="21"/>
  <c r="AK11" i="21"/>
  <c r="AC11" i="21"/>
  <c r="AD11" i="21" s="1"/>
  <c r="AT11" i="21" s="1"/>
  <c r="V11" i="21"/>
  <c r="U11" i="21" s="1"/>
  <c r="R11" i="21"/>
  <c r="Q11" i="21"/>
  <c r="P11" i="21"/>
  <c r="O11" i="21"/>
  <c r="B11" i="21"/>
  <c r="AW10" i="21"/>
  <c r="AP10" i="21"/>
  <c r="AO10" i="21"/>
  <c r="AN10" i="21"/>
  <c r="AM10" i="21"/>
  <c r="AK10" i="21"/>
  <c r="AC10" i="21"/>
  <c r="AQ10" i="21" s="1"/>
  <c r="V10" i="21"/>
  <c r="U10" i="21" s="1"/>
  <c r="R10" i="21"/>
  <c r="Q10" i="21"/>
  <c r="P10" i="21"/>
  <c r="O10" i="21"/>
  <c r="B10" i="21"/>
  <c r="AW9" i="21"/>
  <c r="AW35" i="21" s="1"/>
  <c r="AP9" i="21"/>
  <c r="AO9" i="21"/>
  <c r="AN9" i="21"/>
  <c r="AM9" i="21"/>
  <c r="AK9" i="21"/>
  <c r="AC9" i="21"/>
  <c r="AD9" i="21" s="1"/>
  <c r="AZ9" i="21" s="1"/>
  <c r="V9" i="21"/>
  <c r="U9" i="21" s="1"/>
  <c r="R9" i="21"/>
  <c r="Q9" i="21"/>
  <c r="P9" i="21"/>
  <c r="O9" i="21"/>
  <c r="B9" i="21"/>
  <c r="AW8" i="21"/>
  <c r="AP8" i="21"/>
  <c r="AO8" i="21"/>
  <c r="AN8" i="21"/>
  <c r="AM8" i="21"/>
  <c r="AK8" i="21"/>
  <c r="AC8" i="21"/>
  <c r="AQ8" i="21" s="1"/>
  <c r="V8" i="21"/>
  <c r="U8" i="21" s="1"/>
  <c r="R8" i="21"/>
  <c r="Q8" i="21"/>
  <c r="P8" i="21"/>
  <c r="O8" i="21"/>
  <c r="B8" i="21"/>
  <c r="AW7" i="21"/>
  <c r="AP7" i="21"/>
  <c r="AO7" i="21"/>
  <c r="AN7" i="21"/>
  <c r="AM7" i="21"/>
  <c r="AK7" i="21"/>
  <c r="AC7" i="21"/>
  <c r="AD7" i="21" s="1"/>
  <c r="AT7" i="21" s="1"/>
  <c r="V7" i="21"/>
  <c r="U7" i="21" s="1"/>
  <c r="R7" i="21"/>
  <c r="Q7" i="21"/>
  <c r="P7" i="21"/>
  <c r="O7" i="21"/>
  <c r="B7" i="21"/>
  <c r="AW6" i="21"/>
  <c r="AP6" i="21"/>
  <c r="AO6" i="21"/>
  <c r="AN6" i="21"/>
  <c r="AM6" i="21"/>
  <c r="AK6" i="21"/>
  <c r="AC6" i="21"/>
  <c r="AQ6" i="21" s="1"/>
  <c r="V6" i="21"/>
  <c r="U6" i="21" s="1"/>
  <c r="R6" i="21"/>
  <c r="Q6" i="21"/>
  <c r="P6" i="21"/>
  <c r="O6" i="21"/>
  <c r="B6" i="21"/>
  <c r="AW5" i="21"/>
  <c r="AP5" i="21"/>
  <c r="AO5" i="21"/>
  <c r="AN5" i="21"/>
  <c r="AM5" i="21"/>
  <c r="AK5" i="21"/>
  <c r="AC5" i="21"/>
  <c r="V5" i="21"/>
  <c r="U5" i="21" s="1"/>
  <c r="R5" i="21"/>
  <c r="Q5" i="21"/>
  <c r="P5" i="21"/>
  <c r="O5" i="21"/>
  <c r="B5" i="21"/>
  <c r="AW4" i="21"/>
  <c r="AW37" i="21" s="1"/>
  <c r="AP4" i="21"/>
  <c r="AO4" i="21"/>
  <c r="AN4" i="21"/>
  <c r="AM4" i="21"/>
  <c r="AK4" i="21"/>
  <c r="AC4" i="21"/>
  <c r="AQ4" i="21" s="1"/>
  <c r="V4" i="21"/>
  <c r="U4" i="21" s="1"/>
  <c r="R4" i="21"/>
  <c r="Q4" i="21"/>
  <c r="P4" i="21"/>
  <c r="O4" i="21"/>
  <c r="B4" i="21"/>
  <c r="AC34" i="21"/>
  <c r="AW33" i="21"/>
  <c r="AO53" i="20"/>
  <c r="AM52" i="20"/>
  <c r="Q23" i="20"/>
  <c r="AP50" i="20"/>
  <c r="AO49" i="20"/>
  <c r="R27" i="20"/>
  <c r="AM48" i="20"/>
  <c r="AP47" i="20"/>
  <c r="AM47" i="20"/>
  <c r="Q25" i="20"/>
  <c r="BA44" i="20"/>
  <c r="AB44" i="20"/>
  <c r="AG43" i="20"/>
  <c r="AF43" i="20"/>
  <c r="W43" i="20"/>
  <c r="AN53" i="20"/>
  <c r="T42" i="20"/>
  <c r="AT41" i="20"/>
  <c r="T41" i="20"/>
  <c r="AU52" i="20" s="1"/>
  <c r="AJ44" i="20"/>
  <c r="AK40" i="20"/>
  <c r="AM51" i="20"/>
  <c r="T40" i="20"/>
  <c r="AA51" i="20" s="1"/>
  <c r="AO50" i="20"/>
  <c r="T39" i="20"/>
  <c r="Y50" i="20" s="1"/>
  <c r="AU43" i="20"/>
  <c r="AT38" i="20"/>
  <c r="T38" i="20"/>
  <c r="AF49" i="20" s="1"/>
  <c r="AK37" i="20"/>
  <c r="T37" i="20"/>
  <c r="AU48" i="20" s="1"/>
  <c r="AH43" i="20"/>
  <c r="AK36" i="20"/>
  <c r="Z43" i="20"/>
  <c r="Y43" i="20"/>
  <c r="AO47" i="20"/>
  <c r="T36" i="20"/>
  <c r="AW32" i="20"/>
  <c r="AP32" i="20"/>
  <c r="AO32" i="20"/>
  <c r="AN32" i="20"/>
  <c r="AM32" i="20"/>
  <c r="AK32" i="20"/>
  <c r="AC32" i="20"/>
  <c r="AQ32" i="20" s="1"/>
  <c r="V32" i="20"/>
  <c r="U32" i="20" s="1"/>
  <c r="R32" i="20"/>
  <c r="Q32" i="20"/>
  <c r="O32" i="20"/>
  <c r="B32" i="20"/>
  <c r="AW31" i="20"/>
  <c r="AQ31" i="20"/>
  <c r="AP31" i="20"/>
  <c r="AO31" i="20"/>
  <c r="AN31" i="20"/>
  <c r="AM31" i="20"/>
  <c r="AK31" i="20"/>
  <c r="AC31" i="20"/>
  <c r="AD31" i="20" s="1"/>
  <c r="AX31" i="20" s="1"/>
  <c r="V31" i="20"/>
  <c r="U31" i="20" s="1"/>
  <c r="Q31" i="20"/>
  <c r="B31" i="20"/>
  <c r="BB30" i="20"/>
  <c r="AZ30" i="20"/>
  <c r="AW30" i="20"/>
  <c r="AT30" i="20"/>
  <c r="AP30" i="20"/>
  <c r="AO30" i="20"/>
  <c r="AN30" i="20"/>
  <c r="AM30" i="20"/>
  <c r="AK30" i="20"/>
  <c r="AD30" i="20"/>
  <c r="AV30" i="20" s="1"/>
  <c r="AC30" i="20"/>
  <c r="AQ30" i="20" s="1"/>
  <c r="V30" i="20"/>
  <c r="U30" i="20"/>
  <c r="R30" i="20"/>
  <c r="Q30" i="20"/>
  <c r="O30" i="20"/>
  <c r="B30" i="20"/>
  <c r="AW29" i="20"/>
  <c r="AX29" i="20" s="1"/>
  <c r="AQ29" i="20"/>
  <c r="AP29" i="20"/>
  <c r="AO29" i="20"/>
  <c r="AN29" i="20"/>
  <c r="AM29" i="20"/>
  <c r="AK29" i="20"/>
  <c r="AC29" i="20"/>
  <c r="AD29" i="20" s="1"/>
  <c r="V29" i="20"/>
  <c r="U29" i="20" s="1"/>
  <c r="R29" i="20"/>
  <c r="Q29" i="20"/>
  <c r="O29" i="20"/>
  <c r="B29" i="20"/>
  <c r="BB28" i="20"/>
  <c r="AZ28" i="20"/>
  <c r="AW28" i="20"/>
  <c r="AT28" i="20"/>
  <c r="AP28" i="20"/>
  <c r="AO28" i="20"/>
  <c r="AN28" i="20"/>
  <c r="AM28" i="20"/>
  <c r="AK28" i="20"/>
  <c r="AD28" i="20"/>
  <c r="AV28" i="20" s="1"/>
  <c r="AC28" i="20"/>
  <c r="AQ28" i="20" s="1"/>
  <c r="V28" i="20"/>
  <c r="U28" i="20" s="1"/>
  <c r="R28" i="20"/>
  <c r="Q28" i="20"/>
  <c r="O28" i="20"/>
  <c r="B28" i="20"/>
  <c r="AW27" i="20"/>
  <c r="AX27" i="20" s="1"/>
  <c r="AQ27" i="20"/>
  <c r="AP27" i="20"/>
  <c r="AO27" i="20"/>
  <c r="AN27" i="20"/>
  <c r="AM27" i="20"/>
  <c r="AK27" i="20"/>
  <c r="AC27" i="20"/>
  <c r="AD27" i="20" s="1"/>
  <c r="V27" i="20"/>
  <c r="U27" i="20" s="1"/>
  <c r="Q27" i="20"/>
  <c r="O27" i="20"/>
  <c r="B27" i="20"/>
  <c r="AW26" i="20"/>
  <c r="AP26" i="20"/>
  <c r="AO26" i="20"/>
  <c r="AN26" i="20"/>
  <c r="AM26" i="20"/>
  <c r="AK26" i="20"/>
  <c r="AC26" i="20"/>
  <c r="AQ26" i="20" s="1"/>
  <c r="V26" i="20"/>
  <c r="U26" i="20" s="1"/>
  <c r="R26" i="20"/>
  <c r="Q26" i="20"/>
  <c r="O26" i="20"/>
  <c r="B26" i="20"/>
  <c r="AX25" i="20"/>
  <c r="AW25" i="20"/>
  <c r="AQ25" i="20"/>
  <c r="AP25" i="20"/>
  <c r="AO25" i="20"/>
  <c r="AN25" i="20"/>
  <c r="AM25" i="20"/>
  <c r="AK25" i="20"/>
  <c r="AD25" i="20"/>
  <c r="BB25" i="20" s="1"/>
  <c r="AC25" i="20"/>
  <c r="V25" i="20"/>
  <c r="U25" i="20"/>
  <c r="R25" i="20"/>
  <c r="O25" i="20"/>
  <c r="B25" i="20"/>
  <c r="AW24" i="20"/>
  <c r="AP24" i="20"/>
  <c r="AO24" i="20"/>
  <c r="AN24" i="20"/>
  <c r="AM24" i="20"/>
  <c r="AK24" i="20"/>
  <c r="AC24" i="20"/>
  <c r="V24" i="20"/>
  <c r="U24" i="20" s="1"/>
  <c r="Q24" i="20"/>
  <c r="B24" i="20"/>
  <c r="AW23" i="20"/>
  <c r="AX23" i="20" s="1"/>
  <c r="AQ23" i="20"/>
  <c r="AP23" i="20"/>
  <c r="AO23" i="20"/>
  <c r="AN23" i="20"/>
  <c r="AM23" i="20"/>
  <c r="AK23" i="20"/>
  <c r="AD23" i="20"/>
  <c r="BB23" i="20" s="1"/>
  <c r="AC23" i="20"/>
  <c r="V23" i="20"/>
  <c r="U23" i="20" s="1"/>
  <c r="R23" i="20"/>
  <c r="O23" i="20"/>
  <c r="B23" i="20"/>
  <c r="AW22" i="20"/>
  <c r="AP22" i="20"/>
  <c r="AO22" i="20"/>
  <c r="AN22" i="20"/>
  <c r="AM22" i="20"/>
  <c r="AK22" i="20"/>
  <c r="AD22" i="20"/>
  <c r="AC22" i="20"/>
  <c r="AQ22" i="20" s="1"/>
  <c r="V22" i="20"/>
  <c r="U22" i="20"/>
  <c r="R22" i="20"/>
  <c r="Q22" i="20"/>
  <c r="O22" i="20"/>
  <c r="B22" i="20"/>
  <c r="AW21" i="20"/>
  <c r="AX21" i="20" s="1"/>
  <c r="AV21" i="20"/>
  <c r="AP21" i="20"/>
  <c r="AO21" i="20"/>
  <c r="AN21" i="20"/>
  <c r="AM21" i="20"/>
  <c r="AK21" i="20"/>
  <c r="AD21" i="20"/>
  <c r="AC21" i="20"/>
  <c r="AQ21" i="20" s="1"/>
  <c r="V21" i="20"/>
  <c r="U21" i="20"/>
  <c r="R21" i="20"/>
  <c r="Q21" i="20"/>
  <c r="O21" i="20"/>
  <c r="B21" i="20"/>
  <c r="AZ20" i="20"/>
  <c r="AX20" i="20"/>
  <c r="AW20" i="20"/>
  <c r="AT20" i="20"/>
  <c r="AQ20" i="20"/>
  <c r="AP20" i="20"/>
  <c r="AO20" i="20"/>
  <c r="AN20" i="20"/>
  <c r="AM20" i="20"/>
  <c r="AK20" i="20"/>
  <c r="AC20" i="20"/>
  <c r="AD20" i="20" s="1"/>
  <c r="V20" i="20"/>
  <c r="U20" i="20" s="1"/>
  <c r="R20" i="20"/>
  <c r="Q20" i="20"/>
  <c r="O20" i="20"/>
  <c r="B20" i="20"/>
  <c r="AW19" i="20"/>
  <c r="AP19" i="20"/>
  <c r="AO19" i="20"/>
  <c r="AN19" i="20"/>
  <c r="AM19" i="20"/>
  <c r="AK19" i="20"/>
  <c r="AD19" i="20"/>
  <c r="AC19" i="20"/>
  <c r="AQ19" i="20" s="1"/>
  <c r="V19" i="20"/>
  <c r="U19" i="20" s="1"/>
  <c r="R19" i="20"/>
  <c r="O19" i="20"/>
  <c r="B19" i="20"/>
  <c r="AW18" i="20"/>
  <c r="AP18" i="20"/>
  <c r="AO18" i="20"/>
  <c r="AN18" i="20"/>
  <c r="AM18" i="20"/>
  <c r="AK18" i="20"/>
  <c r="AC18" i="20"/>
  <c r="AD18" i="20" s="1"/>
  <c r="AZ18" i="20" s="1"/>
  <c r="V18" i="20"/>
  <c r="U18" i="20" s="1"/>
  <c r="R18" i="20"/>
  <c r="Q18" i="20"/>
  <c r="O18" i="20"/>
  <c r="B18" i="20"/>
  <c r="AW17" i="20"/>
  <c r="AX17" i="20" s="1"/>
  <c r="AV17" i="20"/>
  <c r="AP17" i="20"/>
  <c r="AO17" i="20"/>
  <c r="AN17" i="20"/>
  <c r="AM17" i="20"/>
  <c r="AK17" i="20"/>
  <c r="AD17" i="20"/>
  <c r="AC17" i="20"/>
  <c r="AQ17" i="20" s="1"/>
  <c r="V17" i="20"/>
  <c r="U17" i="20"/>
  <c r="R17" i="20"/>
  <c r="Q17" i="20"/>
  <c r="O17" i="20"/>
  <c r="B17" i="20"/>
  <c r="A42" i="19"/>
  <c r="A41" i="19"/>
  <c r="A40" i="19"/>
  <c r="A39" i="19"/>
  <c r="A38" i="19"/>
  <c r="A37" i="19"/>
  <c r="A36" i="19"/>
  <c r="AN41" i="9"/>
  <c r="AN117" i="9" l="1"/>
  <c r="X39" i="21"/>
  <c r="AB39" i="21"/>
  <c r="AT36" i="21"/>
  <c r="AC36" i="21"/>
  <c r="AQ47" i="21" s="1"/>
  <c r="AN49" i="21"/>
  <c r="AX13" i="21"/>
  <c r="AC33" i="21"/>
  <c r="AX7" i="21"/>
  <c r="AX11" i="21"/>
  <c r="Y40" i="21"/>
  <c r="AD6" i="21"/>
  <c r="AV6" i="21" s="1"/>
  <c r="AD8" i="21"/>
  <c r="AV8" i="21" s="1"/>
  <c r="AD10" i="21"/>
  <c r="AV10" i="21" s="1"/>
  <c r="AD4" i="21"/>
  <c r="BB4" i="21" s="1"/>
  <c r="AD12" i="21"/>
  <c r="AV12" i="21" s="1"/>
  <c r="AQ7" i="21"/>
  <c r="AZ7" i="21"/>
  <c r="AC38" i="21"/>
  <c r="AQ49" i="21" s="1"/>
  <c r="AN169" i="9"/>
  <c r="AT32" i="21"/>
  <c r="BA40" i="21"/>
  <c r="A43" i="20"/>
  <c r="E48" i="20"/>
  <c r="E52" i="20"/>
  <c r="AB50" i="20"/>
  <c r="AY50" i="20"/>
  <c r="AA48" i="21"/>
  <c r="AF45" i="21"/>
  <c r="AJ45" i="21"/>
  <c r="AA45" i="21"/>
  <c r="AH45" i="21"/>
  <c r="AU45" i="21"/>
  <c r="AB45" i="21"/>
  <c r="AY45" i="21"/>
  <c r="AF50" i="20"/>
  <c r="AJ50" i="20"/>
  <c r="AB44" i="21"/>
  <c r="T40" i="21"/>
  <c r="AS51" i="21" s="1"/>
  <c r="AF48" i="21"/>
  <c r="AJ48" i="21"/>
  <c r="AI49" i="21"/>
  <c r="AA50" i="20"/>
  <c r="AU50" i="20"/>
  <c r="AS47" i="21"/>
  <c r="X46" i="21"/>
  <c r="AH50" i="20"/>
  <c r="AF44" i="21"/>
  <c r="AJ44" i="21"/>
  <c r="AH46" i="21"/>
  <c r="AF49" i="21"/>
  <c r="AJ49" i="21"/>
  <c r="AB51" i="20"/>
  <c r="T39" i="21"/>
  <c r="X50" i="21" s="1"/>
  <c r="AB46" i="21"/>
  <c r="Z49" i="21"/>
  <c r="AA44" i="21"/>
  <c r="AG45" i="21"/>
  <c r="AB48" i="21"/>
  <c r="AA49" i="21"/>
  <c r="AW46" i="21"/>
  <c r="AQ45" i="21"/>
  <c r="AC45" i="21"/>
  <c r="BB10" i="21"/>
  <c r="AC35" i="21"/>
  <c r="AD5" i="21"/>
  <c r="AX6" i="21"/>
  <c r="BB7" i="21"/>
  <c r="AV7" i="21"/>
  <c r="AX9" i="21"/>
  <c r="AQ11" i="21"/>
  <c r="AZ11" i="21"/>
  <c r="AX12" i="21"/>
  <c r="A39" i="21"/>
  <c r="AP43" i="21"/>
  <c r="Y39" i="21"/>
  <c r="Y43" i="21"/>
  <c r="AC32" i="21"/>
  <c r="AD32" i="21" s="1"/>
  <c r="AV32" i="21" s="1"/>
  <c r="AH39" i="21"/>
  <c r="W44" i="21"/>
  <c r="AN44" i="21"/>
  <c r="AM44" i="21"/>
  <c r="AT33" i="21"/>
  <c r="AD33" i="21"/>
  <c r="AV33" i="21" s="1"/>
  <c r="AU44" i="21"/>
  <c r="AK34" i="21"/>
  <c r="AK45" i="21" s="1"/>
  <c r="AY48" i="21"/>
  <c r="Q12" i="21"/>
  <c r="T43" i="20"/>
  <c r="AH54" i="20" s="1"/>
  <c r="AW44" i="21"/>
  <c r="AW48" i="21"/>
  <c r="AS43" i="21"/>
  <c r="AS39" i="21"/>
  <c r="Y46" i="21"/>
  <c r="AP46" i="21"/>
  <c r="W48" i="21"/>
  <c r="AN48" i="21"/>
  <c r="AM48" i="21"/>
  <c r="AT37" i="21"/>
  <c r="AQ44" i="21"/>
  <c r="AC44" i="21"/>
  <c r="AW34" i="21"/>
  <c r="AW36" i="21"/>
  <c r="AC37" i="21"/>
  <c r="AD37" i="21" s="1"/>
  <c r="AW38" i="21"/>
  <c r="AZ6" i="21"/>
  <c r="AT6" i="21"/>
  <c r="BB6" i="21"/>
  <c r="AQ9" i="21"/>
  <c r="AZ12" i="21"/>
  <c r="AT12" i="21"/>
  <c r="BB12" i="21"/>
  <c r="Z39" i="21"/>
  <c r="Z43" i="21"/>
  <c r="AI39" i="21"/>
  <c r="AI43" i="21"/>
  <c r="AY44" i="21"/>
  <c r="AD34" i="21"/>
  <c r="BB34" i="21" s="1"/>
  <c r="AK35" i="21"/>
  <c r="AK46" i="21" s="1"/>
  <c r="AS46" i="21"/>
  <c r="AT35" i="21"/>
  <c r="BA46" i="21"/>
  <c r="AI40" i="21"/>
  <c r="AI47" i="21"/>
  <c r="BA47" i="21"/>
  <c r="BB9" i="21"/>
  <c r="AV9" i="21"/>
  <c r="AQ5" i="21"/>
  <c r="AT9" i="21"/>
  <c r="BB11" i="21"/>
  <c r="AV11" i="21"/>
  <c r="AW32" i="21"/>
  <c r="X45" i="21"/>
  <c r="AO45" i="21"/>
  <c r="Z40" i="21"/>
  <c r="Z47" i="21"/>
  <c r="AH43" i="21"/>
  <c r="AU48" i="21"/>
  <c r="W39" i="21"/>
  <c r="W43" i="21"/>
  <c r="AN43" i="21"/>
  <c r="AA39" i="21"/>
  <c r="AA43" i="21"/>
  <c r="AF39" i="21"/>
  <c r="AF43" i="21"/>
  <c r="AJ39" i="21"/>
  <c r="AJ43" i="21"/>
  <c r="AU43" i="21"/>
  <c r="AU39" i="21"/>
  <c r="AY43" i="21"/>
  <c r="AY39" i="21"/>
  <c r="AO44" i="21"/>
  <c r="X44" i="21"/>
  <c r="AG44" i="21"/>
  <c r="AK33" i="21"/>
  <c r="AK44" i="21" s="1"/>
  <c r="Y45" i="21"/>
  <c r="AP45" i="21"/>
  <c r="AS45" i="21"/>
  <c r="BA45" i="21"/>
  <c r="Z46" i="21"/>
  <c r="AI46" i="21"/>
  <c r="AM47" i="21"/>
  <c r="W47" i="21"/>
  <c r="AN47" i="21"/>
  <c r="W40" i="21"/>
  <c r="AT40" i="21" s="1"/>
  <c r="AA40" i="21"/>
  <c r="AA47" i="21"/>
  <c r="AF47" i="21"/>
  <c r="AF40" i="21"/>
  <c r="AJ40" i="21"/>
  <c r="AJ47" i="21"/>
  <c r="AU47" i="21"/>
  <c r="AU40" i="21"/>
  <c r="AY47" i="21"/>
  <c r="AY40" i="21"/>
  <c r="AO48" i="21"/>
  <c r="X48" i="21"/>
  <c r="AG48" i="21"/>
  <c r="AK37" i="21"/>
  <c r="AK48" i="21" s="1"/>
  <c r="AT38" i="21"/>
  <c r="AM43" i="21"/>
  <c r="AN45" i="21"/>
  <c r="AG46" i="21"/>
  <c r="X43" i="21"/>
  <c r="AO43" i="21"/>
  <c r="AB43" i="21"/>
  <c r="AG43" i="21"/>
  <c r="AK32" i="21"/>
  <c r="AK43" i="21" s="1"/>
  <c r="Y44" i="21"/>
  <c r="AP44" i="21"/>
  <c r="AH44" i="21"/>
  <c r="AS44" i="21"/>
  <c r="BA44" i="21"/>
  <c r="Z45" i="21"/>
  <c r="AI45" i="21"/>
  <c r="AT34" i="21"/>
  <c r="W46" i="21"/>
  <c r="AN46" i="21"/>
  <c r="AM46" i="21"/>
  <c r="AA46" i="21"/>
  <c r="AF46" i="21"/>
  <c r="AJ46" i="21"/>
  <c r="AU46" i="21"/>
  <c r="A40" i="21"/>
  <c r="X47" i="21"/>
  <c r="AO47" i="21"/>
  <c r="X40" i="21"/>
  <c r="AB47" i="21"/>
  <c r="AB40" i="21"/>
  <c r="AB41" i="21" s="1"/>
  <c r="AG47" i="21"/>
  <c r="AG40" i="21"/>
  <c r="AK36" i="21"/>
  <c r="AK47" i="21" s="1"/>
  <c r="Y48" i="21"/>
  <c r="AP48" i="21"/>
  <c r="AH48" i="21"/>
  <c r="AS48" i="21"/>
  <c r="BA48" i="21"/>
  <c r="AM49" i="21"/>
  <c r="W49" i="21"/>
  <c r="AU49" i="21"/>
  <c r="AG39" i="21"/>
  <c r="BA43" i="21"/>
  <c r="BA39" i="21"/>
  <c r="Z44" i="21"/>
  <c r="AI44" i="21"/>
  <c r="AM45" i="21"/>
  <c r="W45" i="21"/>
  <c r="AO46" i="21"/>
  <c r="Y47" i="21"/>
  <c r="AP47" i="21"/>
  <c r="AH47" i="21"/>
  <c r="Z48" i="21"/>
  <c r="AI48" i="21"/>
  <c r="AY49" i="21"/>
  <c r="AH40" i="21"/>
  <c r="X49" i="21"/>
  <c r="AB49" i="21"/>
  <c r="AG49" i="21"/>
  <c r="AK38" i="21"/>
  <c r="AK49" i="21" s="1"/>
  <c r="AO49" i="21"/>
  <c r="Y49" i="21"/>
  <c r="AP49" i="21"/>
  <c r="AH49" i="21"/>
  <c r="AS49" i="21"/>
  <c r="BA49" i="21"/>
  <c r="AI51" i="20"/>
  <c r="AS53" i="20"/>
  <c r="W47" i="20"/>
  <c r="AA47" i="20"/>
  <c r="AG50" i="20"/>
  <c r="AF51" i="20"/>
  <c r="AA53" i="20"/>
  <c r="AG47" i="20"/>
  <c r="AU47" i="20"/>
  <c r="AK48" i="20"/>
  <c r="AJ51" i="20"/>
  <c r="Y47" i="20"/>
  <c r="X48" i="20"/>
  <c r="AI49" i="20"/>
  <c r="AK51" i="20"/>
  <c r="AH47" i="20"/>
  <c r="AY47" i="20"/>
  <c r="Z51" i="20"/>
  <c r="BA51" i="20"/>
  <c r="AK47" i="20"/>
  <c r="AF47" i="20"/>
  <c r="AJ47" i="20"/>
  <c r="AF53" i="20"/>
  <c r="BA53" i="20"/>
  <c r="X47" i="20"/>
  <c r="AW52" i="20"/>
  <c r="AZ19" i="20"/>
  <c r="AT19" i="20"/>
  <c r="BB19" i="20"/>
  <c r="AI52" i="20"/>
  <c r="AT42" i="20"/>
  <c r="A44" i="20"/>
  <c r="AB52" i="20"/>
  <c r="BB29" i="20"/>
  <c r="AV29" i="20"/>
  <c r="AZ29" i="20"/>
  <c r="AT29" i="20"/>
  <c r="AW47" i="20"/>
  <c r="AQ18" i="20"/>
  <c r="AV19" i="20"/>
  <c r="AZ21" i="20"/>
  <c r="AT21" i="20"/>
  <c r="BB21" i="20"/>
  <c r="AX22" i="20"/>
  <c r="AB43" i="20"/>
  <c r="BA47" i="20"/>
  <c r="BA43" i="20"/>
  <c r="Z49" i="20"/>
  <c r="AJ49" i="20"/>
  <c r="AJ43" i="20"/>
  <c r="AA44" i="20"/>
  <c r="AH51" i="20"/>
  <c r="AH44" i="20"/>
  <c r="AT40" i="20"/>
  <c r="AS51" i="20"/>
  <c r="BA52" i="20"/>
  <c r="AY53" i="20"/>
  <c r="AN54" i="20"/>
  <c r="AM54" i="20"/>
  <c r="Q19" i="20"/>
  <c r="R31" i="20"/>
  <c r="R24" i="20"/>
  <c r="BB18" i="20"/>
  <c r="AV18" i="20"/>
  <c r="AV22" i="20"/>
  <c r="BB22" i="20"/>
  <c r="AT22" i="20"/>
  <c r="AW51" i="20"/>
  <c r="AW44" i="20"/>
  <c r="Z52" i="20"/>
  <c r="AM53" i="20"/>
  <c r="AX18" i="20"/>
  <c r="BB31" i="20"/>
  <c r="AV31" i="20"/>
  <c r="AZ31" i="20"/>
  <c r="AT31" i="20"/>
  <c r="AU49" i="20"/>
  <c r="AG51" i="20"/>
  <c r="AG44" i="20"/>
  <c r="X50" i="20"/>
  <c r="AQ51" i="20"/>
  <c r="AC51" i="20"/>
  <c r="AZ17" i="20"/>
  <c r="AT17" i="20"/>
  <c r="BB17" i="20"/>
  <c r="AT18" i="20"/>
  <c r="AX19" i="20"/>
  <c r="BB20" i="20"/>
  <c r="AV20" i="20"/>
  <c r="AZ22" i="20"/>
  <c r="AQ24" i="20"/>
  <c r="AD24" i="20"/>
  <c r="AD26" i="20"/>
  <c r="AD32" i="20"/>
  <c r="AI43" i="20"/>
  <c r="AP54" i="20" s="1"/>
  <c r="AS48" i="20"/>
  <c r="AT37" i="20"/>
  <c r="X51" i="20"/>
  <c r="AO51" i="20"/>
  <c r="AD40" i="20"/>
  <c r="X44" i="20"/>
  <c r="Y52" i="20"/>
  <c r="AP52" i="20"/>
  <c r="AH52" i="20"/>
  <c r="X43" i="20"/>
  <c r="AS44" i="20"/>
  <c r="O24" i="20"/>
  <c r="O31" i="20"/>
  <c r="W53" i="20"/>
  <c r="AX24" i="20"/>
  <c r="BB27" i="20"/>
  <c r="AV27" i="20"/>
  <c r="AZ27" i="20"/>
  <c r="AT27" i="20"/>
  <c r="Y48" i="20"/>
  <c r="AP48" i="20"/>
  <c r="AH48" i="20"/>
  <c r="AM49" i="20"/>
  <c r="AA49" i="20"/>
  <c r="AS49" i="20"/>
  <c r="AY49" i="20"/>
  <c r="AK39" i="20"/>
  <c r="AK50" i="20" s="1"/>
  <c r="Y51" i="20"/>
  <c r="AP51" i="20"/>
  <c r="AI44" i="20"/>
  <c r="AI53" i="20"/>
  <c r="AU53" i="20"/>
  <c r="AA43" i="20"/>
  <c r="AY43" i="20"/>
  <c r="AB47" i="20"/>
  <c r="AB48" i="20"/>
  <c r="AN49" i="20"/>
  <c r="AX28" i="20"/>
  <c r="AX30" i="20"/>
  <c r="AS47" i="20"/>
  <c r="AS43" i="20"/>
  <c r="AT36" i="20"/>
  <c r="Z48" i="20"/>
  <c r="AD37" i="20"/>
  <c r="AZ37" i="20" s="1"/>
  <c r="AI48" i="20"/>
  <c r="BA48" i="20"/>
  <c r="BA49" i="20"/>
  <c r="W50" i="20"/>
  <c r="AN50" i="20"/>
  <c r="AM50" i="20"/>
  <c r="AD39" i="20"/>
  <c r="T44" i="20"/>
  <c r="AB55" i="20" s="1"/>
  <c r="Z44" i="20"/>
  <c r="X52" i="20"/>
  <c r="AK41" i="20"/>
  <c r="AK52" i="20" s="1"/>
  <c r="AS52" i="20"/>
  <c r="Z53" i="20"/>
  <c r="AJ53" i="20"/>
  <c r="Y44" i="20"/>
  <c r="W49" i="20"/>
  <c r="AT23" i="20"/>
  <c r="AZ23" i="20"/>
  <c r="AT25" i="20"/>
  <c r="AZ25" i="20"/>
  <c r="AD36" i="20"/>
  <c r="AX36" i="20" s="1"/>
  <c r="W48" i="20"/>
  <c r="AN48" i="20"/>
  <c r="AA48" i="20"/>
  <c r="AF48" i="20"/>
  <c r="AJ48" i="20"/>
  <c r="X49" i="20"/>
  <c r="AB49" i="20"/>
  <c r="AG49" i="20"/>
  <c r="AK38" i="20"/>
  <c r="AK49" i="20" s="1"/>
  <c r="AS50" i="20"/>
  <c r="BA50" i="20"/>
  <c r="W52" i="20"/>
  <c r="AN52" i="20"/>
  <c r="AA52" i="20"/>
  <c r="AF52" i="20"/>
  <c r="AJ52" i="20"/>
  <c r="X53" i="20"/>
  <c r="AB53" i="20"/>
  <c r="AG53" i="20"/>
  <c r="AK42" i="20"/>
  <c r="AK53" i="20" s="1"/>
  <c r="Z47" i="20"/>
  <c r="AI47" i="20"/>
  <c r="AN47" i="20"/>
  <c r="AG48" i="20"/>
  <c r="AY48" i="20"/>
  <c r="AN51" i="20"/>
  <c r="AG52" i="20"/>
  <c r="AY52" i="20"/>
  <c r="AV23" i="20"/>
  <c r="AV25" i="20"/>
  <c r="AO48" i="20"/>
  <c r="Y49" i="20"/>
  <c r="AP49" i="20"/>
  <c r="AH49" i="20"/>
  <c r="Z50" i="20"/>
  <c r="AI50" i="20"/>
  <c r="AT39" i="20"/>
  <c r="AU51" i="20"/>
  <c r="AY51" i="20"/>
  <c r="AO52" i="20"/>
  <c r="Y53" i="20"/>
  <c r="AP53" i="20"/>
  <c r="AH53" i="20"/>
  <c r="W44" i="20"/>
  <c r="AF44" i="20"/>
  <c r="AF45" i="20" s="1"/>
  <c r="AU44" i="20"/>
  <c r="AY44" i="20"/>
  <c r="W51" i="20"/>
  <c r="E47" i="20" l="1"/>
  <c r="E49" i="20"/>
  <c r="A45" i="20"/>
  <c r="BB8" i="21"/>
  <c r="AD36" i="21"/>
  <c r="AC47" i="21"/>
  <c r="AT8" i="21"/>
  <c r="AZ8" i="21"/>
  <c r="AT10" i="21"/>
  <c r="AZ10" i="21"/>
  <c r="AX10" i="21"/>
  <c r="AD38" i="21"/>
  <c r="AD49" i="21" s="1"/>
  <c r="AV49" i="21" s="1"/>
  <c r="AX4" i="21"/>
  <c r="AV4" i="21"/>
  <c r="AZ4" i="21"/>
  <c r="AC49" i="21"/>
  <c r="AZ32" i="21"/>
  <c r="AT4" i="21"/>
  <c r="AX8" i="21"/>
  <c r="E53" i="20"/>
  <c r="E23" i="20"/>
  <c r="E30" i="20"/>
  <c r="F53" i="20"/>
  <c r="F20" i="20" s="1"/>
  <c r="F49" i="20"/>
  <c r="F23" i="20" s="1"/>
  <c r="F52" i="20"/>
  <c r="F48" i="20"/>
  <c r="F22" i="20" s="1"/>
  <c r="I48" i="20"/>
  <c r="I22" i="20" s="1"/>
  <c r="I52" i="20"/>
  <c r="I26" i="20" s="1"/>
  <c r="I49" i="20"/>
  <c r="I30" i="20" s="1"/>
  <c r="I53" i="20"/>
  <c r="I50" i="20"/>
  <c r="I24" i="20" s="1"/>
  <c r="E27" i="20"/>
  <c r="E20" i="20"/>
  <c r="E21" i="20"/>
  <c r="E28" i="20"/>
  <c r="E26" i="20"/>
  <c r="E19" i="20"/>
  <c r="E29" i="20"/>
  <c r="E22" i="20"/>
  <c r="AV37" i="21"/>
  <c r="AZ37" i="21"/>
  <c r="AC40" i="21"/>
  <c r="A41" i="21"/>
  <c r="AT47" i="21"/>
  <c r="W54" i="20"/>
  <c r="AU54" i="20"/>
  <c r="Y54" i="20"/>
  <c r="AG54" i="20"/>
  <c r="AF54" i="20"/>
  <c r="AT47" i="20"/>
  <c r="BA51" i="21"/>
  <c r="Z54" i="20"/>
  <c r="AB50" i="21"/>
  <c r="AT50" i="20"/>
  <c r="Z51" i="21"/>
  <c r="AI51" i="21"/>
  <c r="AH51" i="21"/>
  <c r="AJ51" i="21"/>
  <c r="AA51" i="21"/>
  <c r="AB51" i="21"/>
  <c r="AF51" i="21"/>
  <c r="Y51" i="21"/>
  <c r="T41" i="21"/>
  <c r="AB52" i="21" s="1"/>
  <c r="AT52" i="20"/>
  <c r="AT49" i="21"/>
  <c r="AG41" i="21"/>
  <c r="AK39" i="21"/>
  <c r="AK50" i="21" s="1"/>
  <c r="AG50" i="21"/>
  <c r="X51" i="21"/>
  <c r="AO51" i="21"/>
  <c r="AY51" i="21"/>
  <c r="AF50" i="21"/>
  <c r="AF41" i="21"/>
  <c r="AQ51" i="21"/>
  <c r="AC51" i="21"/>
  <c r="AW49" i="21"/>
  <c r="AC46" i="21"/>
  <c r="AQ46" i="21"/>
  <c r="BA50" i="21"/>
  <c r="BA41" i="21"/>
  <c r="AV38" i="21"/>
  <c r="AY41" i="21"/>
  <c r="AY50" i="21"/>
  <c r="AD35" i="21"/>
  <c r="AD48" i="21"/>
  <c r="AZ48" i="21" s="1"/>
  <c r="BB37" i="21"/>
  <c r="AX33" i="21"/>
  <c r="Y41" i="21"/>
  <c r="Y50" i="21"/>
  <c r="AP50" i="21"/>
  <c r="X41" i="21"/>
  <c r="AT53" i="20"/>
  <c r="AT48" i="21"/>
  <c r="AT44" i="21"/>
  <c r="AU51" i="21"/>
  <c r="AM51" i="21"/>
  <c r="W51" i="21"/>
  <c r="AT51" i="21" s="1"/>
  <c r="AN51" i="21"/>
  <c r="AD40" i="21"/>
  <c r="AZ40" i="21" s="1"/>
  <c r="AJ50" i="21"/>
  <c r="AJ41" i="21"/>
  <c r="AA50" i="21"/>
  <c r="AA41" i="21"/>
  <c r="AP51" i="21"/>
  <c r="AD45" i="21"/>
  <c r="BB45" i="21" s="1"/>
  <c r="AZ34" i="21"/>
  <c r="AV34" i="21"/>
  <c r="AI50" i="21"/>
  <c r="AI41" i="21"/>
  <c r="AS50" i="21"/>
  <c r="AS41" i="21"/>
  <c r="AT39" i="21"/>
  <c r="AH41" i="21"/>
  <c r="AH50" i="21"/>
  <c r="AO50" i="21"/>
  <c r="AG51" i="21"/>
  <c r="AK40" i="21"/>
  <c r="AK51" i="21" s="1"/>
  <c r="AW47" i="21"/>
  <c r="AW40" i="21"/>
  <c r="AX36" i="21"/>
  <c r="AD44" i="21"/>
  <c r="AX44" i="21" s="1"/>
  <c r="BB33" i="21"/>
  <c r="BB5" i="21"/>
  <c r="AX5" i="21"/>
  <c r="AZ5" i="21"/>
  <c r="AT5" i="21"/>
  <c r="AV5" i="21"/>
  <c r="W50" i="21"/>
  <c r="AN50" i="21"/>
  <c r="AM50" i="21"/>
  <c r="W41" i="21"/>
  <c r="AW43" i="21"/>
  <c r="AW39" i="21"/>
  <c r="AX32" i="21"/>
  <c r="Z50" i="21"/>
  <c r="Z41" i="21"/>
  <c r="AT45" i="21"/>
  <c r="AU50" i="21"/>
  <c r="AU41" i="21"/>
  <c r="AT46" i="21"/>
  <c r="AZ33" i="21"/>
  <c r="AD43" i="21"/>
  <c r="AZ43" i="21" s="1"/>
  <c r="BB32" i="21"/>
  <c r="AQ48" i="21"/>
  <c r="AC48" i="21"/>
  <c r="AW45" i="21"/>
  <c r="AX34" i="21"/>
  <c r="AT43" i="21"/>
  <c r="AX37" i="21"/>
  <c r="AC39" i="21"/>
  <c r="AC43" i="21"/>
  <c r="AQ43" i="21"/>
  <c r="AT49" i="20"/>
  <c r="BA55" i="20"/>
  <c r="AJ55" i="20"/>
  <c r="Z55" i="20"/>
  <c r="AT48" i="20"/>
  <c r="AD50" i="20"/>
  <c r="BB50" i="20" s="1"/>
  <c r="AZ39" i="20"/>
  <c r="AG55" i="20"/>
  <c r="AK44" i="20"/>
  <c r="AK55" i="20" s="1"/>
  <c r="AC50" i="20"/>
  <c r="AQ50" i="20"/>
  <c r="AH55" i="20"/>
  <c r="AH45" i="20"/>
  <c r="AY55" i="20"/>
  <c r="BB39" i="20"/>
  <c r="AQ53" i="20"/>
  <c r="AC53" i="20"/>
  <c r="AY45" i="20"/>
  <c r="AY54" i="20"/>
  <c r="AM55" i="20"/>
  <c r="W55" i="20"/>
  <c r="AN55" i="20"/>
  <c r="Y55" i="20"/>
  <c r="AP55" i="20"/>
  <c r="Y45" i="20"/>
  <c r="AO54" i="20"/>
  <c r="X45" i="20"/>
  <c r="X54" i="20"/>
  <c r="AQ52" i="20"/>
  <c r="AC52" i="20"/>
  <c r="AC44" i="20"/>
  <c r="AD51" i="20"/>
  <c r="BB51" i="20" s="1"/>
  <c r="AV40" i="20"/>
  <c r="AZ40" i="20"/>
  <c r="AW48" i="20"/>
  <c r="AX37" i="20"/>
  <c r="AW55" i="20"/>
  <c r="AD48" i="20"/>
  <c r="AV48" i="20" s="1"/>
  <c r="BB37" i="20"/>
  <c r="AS54" i="20"/>
  <c r="AT43" i="20"/>
  <c r="AS45" i="20"/>
  <c r="BB32" i="20"/>
  <c r="AT32" i="20"/>
  <c r="AZ32" i="20"/>
  <c r="AV32" i="20"/>
  <c r="AD42" i="20"/>
  <c r="AX42" i="20" s="1"/>
  <c r="AX40" i="20"/>
  <c r="W45" i="20"/>
  <c r="AB45" i="20"/>
  <c r="AB54" i="20"/>
  <c r="AX32" i="20"/>
  <c r="AQ48" i="20"/>
  <c r="AC48" i="20"/>
  <c r="AU55" i="20"/>
  <c r="AD47" i="20"/>
  <c r="BB47" i="20" s="1"/>
  <c r="AV36" i="20"/>
  <c r="AZ36" i="20"/>
  <c r="AW50" i="20"/>
  <c r="AX39" i="20"/>
  <c r="AA54" i="20"/>
  <c r="AA45" i="20"/>
  <c r="AI54" i="20"/>
  <c r="AI45" i="20"/>
  <c r="BB26" i="20"/>
  <c r="AT26" i="20"/>
  <c r="AZ26" i="20"/>
  <c r="AV26" i="20"/>
  <c r="AK43" i="20"/>
  <c r="AK54" i="20" s="1"/>
  <c r="AW49" i="20"/>
  <c r="AD41" i="20"/>
  <c r="T45" i="20"/>
  <c r="AF56" i="20" s="1"/>
  <c r="AW53" i="20"/>
  <c r="AT51" i="20"/>
  <c r="AA55" i="20"/>
  <c r="AJ54" i="20"/>
  <c r="AJ45" i="20"/>
  <c r="BB36" i="20"/>
  <c r="AX26" i="20"/>
  <c r="AW43" i="20"/>
  <c r="AF55" i="20"/>
  <c r="BB40" i="20"/>
  <c r="AV37" i="20"/>
  <c r="AQ49" i="20"/>
  <c r="AC49" i="20"/>
  <c r="AD38" i="20"/>
  <c r="AI55" i="20"/>
  <c r="AT44" i="20"/>
  <c r="AS55" i="20"/>
  <c r="X55" i="20"/>
  <c r="AO55" i="20"/>
  <c r="AC43" i="20"/>
  <c r="AC47" i="20"/>
  <c r="AQ47" i="20"/>
  <c r="AZ24" i="20"/>
  <c r="BB24" i="20"/>
  <c r="AV24" i="20"/>
  <c r="AT24" i="20"/>
  <c r="AG45" i="20"/>
  <c r="BA54" i="20"/>
  <c r="BA45" i="20"/>
  <c r="Z45" i="20"/>
  <c r="AV39" i="20"/>
  <c r="AU45" i="20"/>
  <c r="I29" i="20" l="1"/>
  <c r="P56" i="33"/>
  <c r="P55" i="33"/>
  <c r="P54" i="33"/>
  <c r="P53" i="33"/>
  <c r="P52" i="33"/>
  <c r="P51" i="33"/>
  <c r="P50" i="33"/>
  <c r="P49" i="33"/>
  <c r="P48" i="33"/>
  <c r="P47" i="33"/>
  <c r="F29" i="20"/>
  <c r="F27" i="20"/>
  <c r="BB49" i="21"/>
  <c r="AZ49" i="21"/>
  <c r="AZ36" i="21"/>
  <c r="AD47" i="21"/>
  <c r="AV36" i="21"/>
  <c r="BB36" i="21"/>
  <c r="BB38" i="21"/>
  <c r="AX38" i="21"/>
  <c r="AZ38" i="21"/>
  <c r="AX49" i="21"/>
  <c r="I19" i="20"/>
  <c r="I31" i="20"/>
  <c r="I17" i="20"/>
  <c r="I20" i="20"/>
  <c r="F30" i="20"/>
  <c r="I27" i="20"/>
  <c r="D47" i="20"/>
  <c r="G36" i="20"/>
  <c r="I23" i="20"/>
  <c r="I47" i="20"/>
  <c r="I43" i="20"/>
  <c r="E55" i="20"/>
  <c r="E51" i="20"/>
  <c r="G38" i="20"/>
  <c r="G49" i="20" s="1"/>
  <c r="D49" i="20"/>
  <c r="E50" i="20"/>
  <c r="P56" i="20"/>
  <c r="P54" i="20"/>
  <c r="P52" i="20"/>
  <c r="J41" i="20" s="1"/>
  <c r="P50" i="20"/>
  <c r="J39" i="20" s="1"/>
  <c r="P48" i="20"/>
  <c r="J37" i="20" s="1"/>
  <c r="P55" i="20"/>
  <c r="P53" i="20"/>
  <c r="J42" i="20" s="1"/>
  <c r="P51" i="20"/>
  <c r="J40" i="20" s="1"/>
  <c r="P49" i="20"/>
  <c r="J38" i="20" s="1"/>
  <c r="P47" i="20"/>
  <c r="J36" i="20" s="1"/>
  <c r="G40" i="20"/>
  <c r="D51" i="20"/>
  <c r="G41" i="20"/>
  <c r="G52" i="20" s="1"/>
  <c r="D52" i="20"/>
  <c r="D50" i="20"/>
  <c r="I44" i="20"/>
  <c r="I55" i="20" s="1"/>
  <c r="I51" i="20"/>
  <c r="G42" i="20"/>
  <c r="G53" i="20" s="1"/>
  <c r="D53" i="20"/>
  <c r="G37" i="20"/>
  <c r="G48" i="20" s="1"/>
  <c r="D48" i="20"/>
  <c r="F26" i="20"/>
  <c r="F19" i="20"/>
  <c r="F50" i="20"/>
  <c r="AI52" i="21"/>
  <c r="AT54" i="20"/>
  <c r="AH52" i="21"/>
  <c r="AJ52" i="21"/>
  <c r="AF52" i="21"/>
  <c r="Z52" i="21"/>
  <c r="AA52" i="21"/>
  <c r="Z56" i="20"/>
  <c r="AJ56" i="20"/>
  <c r="AX43" i="21"/>
  <c r="AV44" i="21"/>
  <c r="BB43" i="21"/>
  <c r="BB44" i="21"/>
  <c r="AX45" i="21"/>
  <c r="AV48" i="21"/>
  <c r="AZ44" i="21"/>
  <c r="AX48" i="21"/>
  <c r="AW50" i="21"/>
  <c r="AW41" i="21"/>
  <c r="BB48" i="21"/>
  <c r="AX50" i="20"/>
  <c r="AU52" i="21"/>
  <c r="W52" i="21"/>
  <c r="AN52" i="21"/>
  <c r="AM52" i="21"/>
  <c r="AW51" i="21"/>
  <c r="AX40" i="21"/>
  <c r="AT50" i="21"/>
  <c r="AG52" i="21"/>
  <c r="AK41" i="21"/>
  <c r="AK52" i="21" s="1"/>
  <c r="Y52" i="21"/>
  <c r="AP52" i="21"/>
  <c r="AY52" i="21"/>
  <c r="AS52" i="21"/>
  <c r="AT41" i="21"/>
  <c r="AO52" i="21"/>
  <c r="X52" i="21"/>
  <c r="AD46" i="21"/>
  <c r="AZ35" i="21"/>
  <c r="AV35" i="21"/>
  <c r="AX35" i="21"/>
  <c r="BB35" i="21"/>
  <c r="BB48" i="20"/>
  <c r="AZ48" i="20"/>
  <c r="AC50" i="21"/>
  <c r="AC41" i="21"/>
  <c r="AQ50" i="21"/>
  <c r="AD39" i="21"/>
  <c r="AX39" i="21" s="1"/>
  <c r="AV43" i="21"/>
  <c r="AV45" i="21"/>
  <c r="AZ45" i="21"/>
  <c r="AD51" i="21"/>
  <c r="BB51" i="21" s="1"/>
  <c r="BB40" i="21"/>
  <c r="AV40" i="21"/>
  <c r="BA52" i="21"/>
  <c r="AV51" i="20"/>
  <c r="AX48" i="20"/>
  <c r="AX51" i="20"/>
  <c r="AX47" i="20"/>
  <c r="AA56" i="20"/>
  <c r="AC54" i="20"/>
  <c r="AQ54" i="20"/>
  <c r="AC45" i="20"/>
  <c r="BB38" i="20"/>
  <c r="AD49" i="20"/>
  <c r="AX49" i="20" s="1"/>
  <c r="AV38" i="20"/>
  <c r="AZ38" i="20"/>
  <c r="AD43" i="20"/>
  <c r="AX43" i="20" s="1"/>
  <c r="W56" i="20"/>
  <c r="AN56" i="20"/>
  <c r="AD45" i="20"/>
  <c r="AD56" i="20" s="1"/>
  <c r="AM56" i="20"/>
  <c r="AK45" i="20"/>
  <c r="AK56" i="20" s="1"/>
  <c r="AG56" i="20"/>
  <c r="AW54" i="20"/>
  <c r="AW45" i="20"/>
  <c r="AD52" i="20"/>
  <c r="AZ41" i="20"/>
  <c r="AX41" i="20"/>
  <c r="AV41" i="20"/>
  <c r="BB41" i="20"/>
  <c r="AQ55" i="20"/>
  <c r="AC55" i="20"/>
  <c r="AO56" i="20"/>
  <c r="X56" i="20"/>
  <c r="BA56" i="20"/>
  <c r="BB45" i="20"/>
  <c r="AX38" i="20"/>
  <c r="AB56" i="20"/>
  <c r="AS56" i="20"/>
  <c r="AT45" i="20"/>
  <c r="AZ51" i="20"/>
  <c r="AU56" i="20"/>
  <c r="AT55" i="20"/>
  <c r="AI56" i="20"/>
  <c r="AV47" i="20"/>
  <c r="AZ47" i="20"/>
  <c r="AD53" i="20"/>
  <c r="BB42" i="20"/>
  <c r="AZ42" i="20"/>
  <c r="AV42" i="20"/>
  <c r="Y56" i="20"/>
  <c r="AP56" i="20"/>
  <c r="AD44" i="20"/>
  <c r="AY56" i="20"/>
  <c r="AH56" i="20"/>
  <c r="AV50" i="20"/>
  <c r="AZ50" i="20"/>
  <c r="J38" i="33" l="1"/>
  <c r="P6" i="33"/>
  <c r="P13" i="33"/>
  <c r="J42" i="33"/>
  <c r="P10" i="33"/>
  <c r="J39" i="33"/>
  <c r="P14" i="33"/>
  <c r="P7" i="33"/>
  <c r="J36" i="33"/>
  <c r="P11" i="33"/>
  <c r="P4" i="33"/>
  <c r="J40" i="33"/>
  <c r="P8" i="33"/>
  <c r="P15" i="33"/>
  <c r="J37" i="33"/>
  <c r="P12" i="33"/>
  <c r="P5" i="33"/>
  <c r="J41" i="33"/>
  <c r="P16" i="33"/>
  <c r="P9" i="33"/>
  <c r="AZ47" i="21"/>
  <c r="BB47" i="21"/>
  <c r="AV47" i="21"/>
  <c r="AX47" i="21"/>
  <c r="G51" i="20"/>
  <c r="G44" i="20"/>
  <c r="G55" i="20" s="1"/>
  <c r="D17" i="20"/>
  <c r="D31" i="20"/>
  <c r="D24" i="20"/>
  <c r="D26" i="20"/>
  <c r="G26" i="20" s="1"/>
  <c r="D19" i="20"/>
  <c r="G19" i="20" s="1"/>
  <c r="P29" i="20"/>
  <c r="P22" i="20"/>
  <c r="E54" i="20"/>
  <c r="E56" i="20"/>
  <c r="D30" i="20"/>
  <c r="G30" i="20" s="1"/>
  <c r="D23" i="20"/>
  <c r="G23" i="20" s="1"/>
  <c r="I54" i="20"/>
  <c r="I45" i="20"/>
  <c r="I56" i="20" s="1"/>
  <c r="D28" i="20"/>
  <c r="D21" i="20"/>
  <c r="D29" i="20"/>
  <c r="G29" i="20" s="1"/>
  <c r="D22" i="20"/>
  <c r="G22" i="20" s="1"/>
  <c r="G39" i="20"/>
  <c r="G50" i="20" s="1"/>
  <c r="P31" i="20"/>
  <c r="P24" i="20"/>
  <c r="P17" i="20"/>
  <c r="P30" i="20"/>
  <c r="P23" i="20"/>
  <c r="E24" i="20"/>
  <c r="E17" i="20"/>
  <c r="E31" i="20"/>
  <c r="I28" i="20"/>
  <c r="I21" i="20"/>
  <c r="F47" i="20"/>
  <c r="P27" i="20"/>
  <c r="P20" i="20"/>
  <c r="P26" i="20"/>
  <c r="P19" i="20"/>
  <c r="D20" i="20"/>
  <c r="G20" i="20" s="1"/>
  <c r="D27" i="20"/>
  <c r="G27" i="20" s="1"/>
  <c r="P28" i="20"/>
  <c r="P21" i="20"/>
  <c r="F55" i="20"/>
  <c r="F51" i="20"/>
  <c r="F24" i="20"/>
  <c r="F31" i="20"/>
  <c r="F17" i="20"/>
  <c r="I25" i="20"/>
  <c r="I18" i="20"/>
  <c r="I32" i="20"/>
  <c r="D25" i="20"/>
  <c r="D32" i="20"/>
  <c r="D18" i="20"/>
  <c r="P18" i="20"/>
  <c r="P32" i="20"/>
  <c r="P25" i="20"/>
  <c r="E32" i="20"/>
  <c r="E25" i="20"/>
  <c r="E18" i="20"/>
  <c r="G47" i="20"/>
  <c r="G43" i="20"/>
  <c r="AQ52" i="21"/>
  <c r="AC52" i="21"/>
  <c r="AD41" i="21"/>
  <c r="AZ46" i="21"/>
  <c r="AV46" i="21"/>
  <c r="BB46" i="21"/>
  <c r="AX46" i="21"/>
  <c r="AV51" i="21"/>
  <c r="AW52" i="21"/>
  <c r="AT56" i="20"/>
  <c r="AD50" i="21"/>
  <c r="BB39" i="21"/>
  <c r="AZ39" i="21"/>
  <c r="AV39" i="21"/>
  <c r="AT52" i="21"/>
  <c r="AX51" i="21"/>
  <c r="AZ51" i="21"/>
  <c r="AW56" i="20"/>
  <c r="AX56" i="20" s="1"/>
  <c r="AX45" i="20"/>
  <c r="BB56" i="20"/>
  <c r="AZ56" i="20"/>
  <c r="BB53" i="20"/>
  <c r="AV53" i="20"/>
  <c r="AZ53" i="20"/>
  <c r="AV45" i="20"/>
  <c r="AV52" i="20"/>
  <c r="BB52" i="20"/>
  <c r="AX52" i="20"/>
  <c r="AZ52" i="20"/>
  <c r="BB49" i="20"/>
  <c r="AV49" i="20"/>
  <c r="AZ49" i="20"/>
  <c r="AD55" i="20"/>
  <c r="BB44" i="20"/>
  <c r="AZ44" i="20"/>
  <c r="AX44" i="20"/>
  <c r="AV44" i="20"/>
  <c r="AQ56" i="20"/>
  <c r="AC56" i="20"/>
  <c r="AV56" i="20"/>
  <c r="AZ45" i="20"/>
  <c r="AX53" i="20"/>
  <c r="AD54" i="20"/>
  <c r="AV43" i="20"/>
  <c r="BB43" i="20"/>
  <c r="AZ43" i="20"/>
  <c r="M40" i="33" l="1"/>
  <c r="M51" i="33" s="1"/>
  <c r="J51" i="33"/>
  <c r="J44" i="33"/>
  <c r="M42" i="33"/>
  <c r="M53" i="33" s="1"/>
  <c r="J53" i="33"/>
  <c r="M37" i="33"/>
  <c r="M48" i="33" s="1"/>
  <c r="J48" i="33"/>
  <c r="M41" i="33"/>
  <c r="M52" i="33" s="1"/>
  <c r="J52" i="33"/>
  <c r="M39" i="33"/>
  <c r="M50" i="33" s="1"/>
  <c r="J50" i="33"/>
  <c r="J10" i="33" s="1"/>
  <c r="M10" i="33" s="1"/>
  <c r="M36" i="33"/>
  <c r="M47" i="33" s="1"/>
  <c r="J47" i="33"/>
  <c r="J43" i="33"/>
  <c r="M38" i="33"/>
  <c r="M49" i="33" s="1"/>
  <c r="J49" i="33"/>
  <c r="G31" i="20"/>
  <c r="G45" i="20"/>
  <c r="G56" i="20" s="1"/>
  <c r="G54" i="20"/>
  <c r="J48" i="20"/>
  <c r="J53" i="20"/>
  <c r="G24" i="20"/>
  <c r="F21" i="20"/>
  <c r="G21" i="20" s="1"/>
  <c r="F28" i="20"/>
  <c r="G28" i="20" s="1"/>
  <c r="J49" i="20"/>
  <c r="F18" i="20"/>
  <c r="G18" i="20" s="1"/>
  <c r="F25" i="20"/>
  <c r="G25" i="20" s="1"/>
  <c r="F32" i="20"/>
  <c r="G32" i="20" s="1"/>
  <c r="F54" i="20"/>
  <c r="F56" i="20"/>
  <c r="J50" i="20"/>
  <c r="J52" i="20"/>
  <c r="G17" i="20"/>
  <c r="AD52" i="21"/>
  <c r="AX52" i="21" s="1"/>
  <c r="AV41" i="21"/>
  <c r="BB41" i="21"/>
  <c r="AZ41" i="21"/>
  <c r="AV50" i="21"/>
  <c r="BB50" i="21"/>
  <c r="AZ50" i="21"/>
  <c r="AX50" i="21"/>
  <c r="AX41" i="21"/>
  <c r="AV54" i="20"/>
  <c r="BB54" i="20"/>
  <c r="AZ54" i="20"/>
  <c r="BB55" i="20"/>
  <c r="AX55" i="20"/>
  <c r="AZ55" i="20"/>
  <c r="AV55" i="20"/>
  <c r="AX54" i="20"/>
  <c r="J9" i="33" l="1"/>
  <c r="M9" i="33" s="1"/>
  <c r="J16" i="33"/>
  <c r="M16" i="33" s="1"/>
  <c r="J8" i="33"/>
  <c r="M8" i="33" s="1"/>
  <c r="J15" i="33"/>
  <c r="M15" i="33" s="1"/>
  <c r="M44" i="33"/>
  <c r="M55" i="33" s="1"/>
  <c r="J55" i="33"/>
  <c r="J45" i="33"/>
  <c r="M43" i="33"/>
  <c r="M54" i="33" s="1"/>
  <c r="J54" i="33"/>
  <c r="J11" i="33"/>
  <c r="M11" i="33" s="1"/>
  <c r="J4" i="33"/>
  <c r="M4" i="33" s="1"/>
  <c r="J14" i="33"/>
  <c r="M14" i="33" s="1"/>
  <c r="J7" i="33"/>
  <c r="M7" i="33" s="1"/>
  <c r="J12" i="33"/>
  <c r="M12" i="33" s="1"/>
  <c r="J5" i="33"/>
  <c r="M5" i="33" s="1"/>
  <c r="J6" i="33"/>
  <c r="M6" i="33" s="1"/>
  <c r="J13" i="33"/>
  <c r="M13" i="33" s="1"/>
  <c r="J26" i="20"/>
  <c r="J19" i="20"/>
  <c r="J24" i="20"/>
  <c r="J17" i="20"/>
  <c r="J31" i="20"/>
  <c r="J51" i="20"/>
  <c r="J44" i="20"/>
  <c r="J29" i="20"/>
  <c r="J22" i="20"/>
  <c r="J47" i="20"/>
  <c r="J43" i="20"/>
  <c r="J54" i="20" s="1"/>
  <c r="J30" i="20"/>
  <c r="J23" i="20"/>
  <c r="J27" i="20"/>
  <c r="J20" i="20"/>
  <c r="BB52" i="21"/>
  <c r="AZ52" i="21"/>
  <c r="AV52" i="21"/>
  <c r="J56" i="33" l="1"/>
  <c r="M45" i="33"/>
  <c r="M56" i="33" s="1"/>
  <c r="J45" i="20"/>
  <c r="J56" i="20" s="1"/>
  <c r="J55" i="20"/>
  <c r="J32" i="20"/>
  <c r="J25" i="20"/>
  <c r="J18" i="20"/>
  <c r="J21" i="20"/>
  <c r="J28" i="20"/>
  <c r="AQ41" i="9"/>
  <c r="AM41" i="9"/>
  <c r="AN22" i="9"/>
  <c r="AN21" i="9"/>
  <c r="AN32" i="9"/>
  <c r="AN31" i="9"/>
  <c r="AN42" i="9"/>
  <c r="AN43" i="9" s="1"/>
  <c r="AN50" i="9"/>
  <c r="AN49" i="9"/>
  <c r="AN48" i="9"/>
  <c r="AN47" i="9"/>
  <c r="AN46" i="9"/>
  <c r="AN45" i="9"/>
  <c r="AN44" i="9"/>
  <c r="AM44" i="9"/>
  <c r="AM45" i="9"/>
  <c r="AM46" i="9"/>
  <c r="AM47" i="9"/>
  <c r="AM48" i="9"/>
  <c r="AM49" i="9"/>
  <c r="AM50" i="9"/>
  <c r="AN12" i="9"/>
  <c r="AN11" i="9"/>
  <c r="BA42" i="19"/>
  <c r="BA41" i="19"/>
  <c r="BA40" i="19"/>
  <c r="BA39" i="19"/>
  <c r="AY42" i="19"/>
  <c r="AY41" i="19"/>
  <c r="AY40" i="19"/>
  <c r="AY39" i="19"/>
  <c r="AW42" i="19"/>
  <c r="AW41" i="19"/>
  <c r="AW40" i="19"/>
  <c r="AW39" i="19"/>
  <c r="AU42" i="19"/>
  <c r="AU41" i="19"/>
  <c r="AU40" i="19"/>
  <c r="AU39" i="19"/>
  <c r="AS42" i="19"/>
  <c r="AS41" i="19"/>
  <c r="AS40" i="19"/>
  <c r="AS39" i="19"/>
  <c r="AJ42" i="19"/>
  <c r="AI42" i="19"/>
  <c r="AH42" i="19"/>
  <c r="AG42" i="19"/>
  <c r="AF42" i="19"/>
  <c r="AJ41" i="19"/>
  <c r="AI41" i="19"/>
  <c r="AH41" i="19"/>
  <c r="AG41" i="19"/>
  <c r="AF41" i="19"/>
  <c r="AJ40" i="19"/>
  <c r="AI40" i="19"/>
  <c r="AI44" i="19" s="1"/>
  <c r="AH40" i="19"/>
  <c r="AG40" i="19"/>
  <c r="AF40" i="19"/>
  <c r="AJ39" i="19"/>
  <c r="AI39" i="19"/>
  <c r="AH39" i="19"/>
  <c r="AG39" i="19"/>
  <c r="AF39" i="19"/>
  <c r="AC42" i="19"/>
  <c r="AB42" i="19"/>
  <c r="AA42" i="19"/>
  <c r="Z42" i="19"/>
  <c r="Y42" i="19"/>
  <c r="X42" i="19"/>
  <c r="W42" i="19"/>
  <c r="AC41" i="19"/>
  <c r="AB41" i="19"/>
  <c r="AA41" i="19"/>
  <c r="Z41" i="19"/>
  <c r="Y41" i="19"/>
  <c r="X41" i="19"/>
  <c r="W41" i="19"/>
  <c r="AC40" i="19"/>
  <c r="AB40" i="19"/>
  <c r="AA40" i="19"/>
  <c r="Z40" i="19"/>
  <c r="Y40" i="19"/>
  <c r="X40" i="19"/>
  <c r="W40" i="19"/>
  <c r="AC39" i="19"/>
  <c r="AB39" i="19"/>
  <c r="AA39" i="19"/>
  <c r="Z39" i="19"/>
  <c r="Y39" i="19"/>
  <c r="X39" i="19"/>
  <c r="W39" i="19"/>
  <c r="BA38" i="19"/>
  <c r="AY38" i="19"/>
  <c r="AW38" i="19"/>
  <c r="AU38" i="19"/>
  <c r="AS38" i="19"/>
  <c r="BA37" i="19"/>
  <c r="AY37" i="19"/>
  <c r="AW37" i="19"/>
  <c r="AU37" i="19"/>
  <c r="AS37" i="19"/>
  <c r="AJ38" i="19"/>
  <c r="AI38" i="19"/>
  <c r="AH38" i="19"/>
  <c r="AG38" i="19"/>
  <c r="AF38" i="19"/>
  <c r="AJ37" i="19"/>
  <c r="AI37" i="19"/>
  <c r="AH37" i="19"/>
  <c r="AG37" i="19"/>
  <c r="AF37" i="19"/>
  <c r="AC38" i="19"/>
  <c r="AB38" i="19"/>
  <c r="AA38" i="19"/>
  <c r="Z38" i="19"/>
  <c r="Y38" i="19"/>
  <c r="X38" i="19"/>
  <c r="W38" i="19"/>
  <c r="W37" i="19"/>
  <c r="AC37" i="19"/>
  <c r="AB37" i="19"/>
  <c r="AA37" i="19"/>
  <c r="Z37" i="19"/>
  <c r="Y37" i="19"/>
  <c r="X37" i="19"/>
  <c r="BA36" i="19"/>
  <c r="AY36" i="19"/>
  <c r="AW36" i="19"/>
  <c r="AU36" i="19"/>
  <c r="AS36" i="19"/>
  <c r="AJ36" i="19"/>
  <c r="AI36" i="19"/>
  <c r="AH36" i="19"/>
  <c r="AG36" i="19"/>
  <c r="AF36" i="19"/>
  <c r="AC36" i="19"/>
  <c r="AB36" i="19"/>
  <c r="AA36" i="19"/>
  <c r="Z36" i="19"/>
  <c r="Y36" i="19"/>
  <c r="X36" i="19"/>
  <c r="W36" i="19"/>
  <c r="V5" i="19"/>
  <c r="V6" i="19"/>
  <c r="V7" i="19"/>
  <c r="V8" i="19"/>
  <c r="U8" i="19" s="1"/>
  <c r="V9" i="19"/>
  <c r="V10" i="19"/>
  <c r="V11" i="19"/>
  <c r="V12" i="19"/>
  <c r="V13" i="19"/>
  <c r="V14" i="19"/>
  <c r="V15" i="19"/>
  <c r="V16" i="19"/>
  <c r="U16" i="19" s="1"/>
  <c r="V17" i="19"/>
  <c r="V18" i="19"/>
  <c r="V19" i="19"/>
  <c r="V20" i="19"/>
  <c r="U20" i="19" s="1"/>
  <c r="V4" i="19"/>
  <c r="R56" i="19"/>
  <c r="Q56" i="19"/>
  <c r="P56" i="19"/>
  <c r="O56" i="19"/>
  <c r="R55" i="19"/>
  <c r="Q55" i="19"/>
  <c r="P55" i="19"/>
  <c r="O55" i="19"/>
  <c r="R54" i="19"/>
  <c r="Q54" i="19"/>
  <c r="P54" i="19"/>
  <c r="O54" i="19"/>
  <c r="R53" i="19"/>
  <c r="R17" i="19" s="1"/>
  <c r="Q53" i="19"/>
  <c r="P53" i="19"/>
  <c r="P17" i="19" s="1"/>
  <c r="O53" i="19"/>
  <c r="R52" i="19"/>
  <c r="R16" i="19" s="1"/>
  <c r="Q52" i="19"/>
  <c r="Q16" i="19" s="1"/>
  <c r="P52" i="19"/>
  <c r="O52" i="19"/>
  <c r="R51" i="19"/>
  <c r="R8" i="19" s="1"/>
  <c r="Q51" i="19"/>
  <c r="P51" i="19"/>
  <c r="P15" i="19" s="1"/>
  <c r="O51" i="19"/>
  <c r="R50" i="19"/>
  <c r="R14" i="19" s="1"/>
  <c r="Q50" i="19"/>
  <c r="P50" i="19"/>
  <c r="O50" i="19"/>
  <c r="R49" i="19"/>
  <c r="R13" i="19" s="1"/>
  <c r="Q49" i="19"/>
  <c r="Q20" i="19" s="1"/>
  <c r="P49" i="19"/>
  <c r="P20" i="19" s="1"/>
  <c r="O49" i="19"/>
  <c r="O6" i="19" s="1"/>
  <c r="R48" i="19"/>
  <c r="R19" i="19" s="1"/>
  <c r="Q48" i="19"/>
  <c r="P48" i="19"/>
  <c r="O48" i="19"/>
  <c r="R47" i="19"/>
  <c r="R18" i="19" s="1"/>
  <c r="Q47" i="19"/>
  <c r="P47" i="19"/>
  <c r="P11" i="19" s="1"/>
  <c r="O47" i="19"/>
  <c r="O4" i="19" s="1"/>
  <c r="AJ44" i="19"/>
  <c r="T42" i="19"/>
  <c r="T41" i="19"/>
  <c r="AU52" i="19" s="1"/>
  <c r="AY44" i="19"/>
  <c r="AA44" i="19"/>
  <c r="Z44" i="19"/>
  <c r="T40" i="19"/>
  <c r="AO50" i="19"/>
  <c r="AT39" i="19"/>
  <c r="T39" i="19"/>
  <c r="T38" i="19"/>
  <c r="T37" i="19"/>
  <c r="AI43" i="19"/>
  <c r="AA43" i="19"/>
  <c r="T36" i="19"/>
  <c r="AW20" i="19"/>
  <c r="AP20" i="19"/>
  <c r="AO20" i="19"/>
  <c r="AN20" i="19"/>
  <c r="AM20" i="19"/>
  <c r="AK20" i="19"/>
  <c r="AC20" i="19"/>
  <c r="AD20" i="19" s="1"/>
  <c r="B20" i="19"/>
  <c r="AW19" i="19"/>
  <c r="AP19" i="19"/>
  <c r="AO19" i="19"/>
  <c r="AN19" i="19"/>
  <c r="AM19" i="19"/>
  <c r="AK19" i="19"/>
  <c r="AC19" i="19"/>
  <c r="AQ19" i="19" s="1"/>
  <c r="U19" i="19"/>
  <c r="P19" i="19"/>
  <c r="B19" i="19"/>
  <c r="AW18" i="19"/>
  <c r="AP18" i="19"/>
  <c r="AO18" i="19"/>
  <c r="AN18" i="19"/>
  <c r="AM18" i="19"/>
  <c r="AK18" i="19"/>
  <c r="AD18" i="19"/>
  <c r="AZ18" i="19" s="1"/>
  <c r="AC18" i="19"/>
  <c r="AQ18" i="19" s="1"/>
  <c r="U18" i="19"/>
  <c r="B18" i="19"/>
  <c r="AW17" i="19"/>
  <c r="AP17" i="19"/>
  <c r="AO17" i="19"/>
  <c r="AN17" i="19"/>
  <c r="AM17" i="19"/>
  <c r="AK17" i="19"/>
  <c r="AC17" i="19"/>
  <c r="AQ17" i="19" s="1"/>
  <c r="U17" i="19"/>
  <c r="B17" i="19"/>
  <c r="AW16" i="19"/>
  <c r="AQ16" i="19"/>
  <c r="AP16" i="19"/>
  <c r="AO16" i="19"/>
  <c r="AN16" i="19"/>
  <c r="AM16" i="19"/>
  <c r="AK16" i="19"/>
  <c r="AC16" i="19"/>
  <c r="AD16" i="19" s="1"/>
  <c r="P16" i="19"/>
  <c r="B16" i="19"/>
  <c r="AW15" i="19"/>
  <c r="AP15" i="19"/>
  <c r="AO15" i="19"/>
  <c r="AN15" i="19"/>
  <c r="AM15" i="19"/>
  <c r="AK15" i="19"/>
  <c r="AC15" i="19"/>
  <c r="AQ15" i="19" s="1"/>
  <c r="U15" i="19"/>
  <c r="B15" i="19"/>
  <c r="AW14" i="19"/>
  <c r="AP14" i="19"/>
  <c r="AO14" i="19"/>
  <c r="AN14" i="19"/>
  <c r="AM14" i="19"/>
  <c r="AK14" i="19"/>
  <c r="AC14" i="19"/>
  <c r="AQ14" i="19" s="1"/>
  <c r="U14" i="19"/>
  <c r="P14" i="19"/>
  <c r="B14" i="19"/>
  <c r="AW13" i="19"/>
  <c r="AP13" i="19"/>
  <c r="AO13" i="19"/>
  <c r="AN13" i="19"/>
  <c r="AM13" i="19"/>
  <c r="AK13" i="19"/>
  <c r="AD13" i="19"/>
  <c r="BB13" i="19" s="1"/>
  <c r="AC13" i="19"/>
  <c r="AQ13" i="19" s="1"/>
  <c r="U13" i="19"/>
  <c r="B13" i="19"/>
  <c r="AW12" i="19"/>
  <c r="AP12" i="19"/>
  <c r="AO12" i="19"/>
  <c r="AN12" i="19"/>
  <c r="AM12" i="19"/>
  <c r="AK12" i="19"/>
  <c r="AC12" i="19"/>
  <c r="AD12" i="19" s="1"/>
  <c r="U12" i="19"/>
  <c r="P12" i="19"/>
  <c r="B12" i="19"/>
  <c r="AW11" i="19"/>
  <c r="AP11" i="19"/>
  <c r="AO11" i="19"/>
  <c r="AN11" i="19"/>
  <c r="AM11" i="19"/>
  <c r="AK11" i="19"/>
  <c r="AC11" i="19"/>
  <c r="AQ11" i="19" s="1"/>
  <c r="U11" i="19"/>
  <c r="O11" i="19"/>
  <c r="B11" i="19"/>
  <c r="AW10" i="19"/>
  <c r="AP10" i="19"/>
  <c r="AO10" i="19"/>
  <c r="AN10" i="19"/>
  <c r="AM10" i="19"/>
  <c r="AK10" i="19"/>
  <c r="AD10" i="19"/>
  <c r="AZ10" i="19" s="1"/>
  <c r="AC10" i="19"/>
  <c r="U10" i="19"/>
  <c r="B10" i="19"/>
  <c r="AW9" i="19"/>
  <c r="AQ9" i="19"/>
  <c r="AP9" i="19"/>
  <c r="AO9" i="19"/>
  <c r="AN9" i="19"/>
  <c r="AM9" i="19"/>
  <c r="AK9" i="19"/>
  <c r="AC9" i="19"/>
  <c r="AD9" i="19" s="1"/>
  <c r="BB9" i="19" s="1"/>
  <c r="U9" i="19"/>
  <c r="P9" i="19"/>
  <c r="B9" i="19"/>
  <c r="AW8" i="19"/>
  <c r="AP8" i="19"/>
  <c r="AO8" i="19"/>
  <c r="AN8" i="19"/>
  <c r="AM8" i="19"/>
  <c r="AK8" i="19"/>
  <c r="AC8" i="19"/>
  <c r="AQ8" i="19" s="1"/>
  <c r="B8" i="19"/>
  <c r="AW7" i="19"/>
  <c r="AP7" i="19"/>
  <c r="AO7" i="19"/>
  <c r="AN7" i="19"/>
  <c r="AM7" i="19"/>
  <c r="AK7" i="19"/>
  <c r="AC7" i="19"/>
  <c r="AQ7" i="19" s="1"/>
  <c r="U7" i="19"/>
  <c r="P7" i="19"/>
  <c r="B7" i="19"/>
  <c r="AW6" i="19"/>
  <c r="AP6" i="19"/>
  <c r="AO6" i="19"/>
  <c r="AN6" i="19"/>
  <c r="AM6" i="19"/>
  <c r="AK6" i="19"/>
  <c r="AC6" i="19"/>
  <c r="AQ6" i="19" s="1"/>
  <c r="U6" i="19"/>
  <c r="B6" i="19"/>
  <c r="AW5" i="19"/>
  <c r="AQ5" i="19"/>
  <c r="AP5" i="19"/>
  <c r="AO5" i="19"/>
  <c r="AN5" i="19"/>
  <c r="AM5" i="19"/>
  <c r="AK5" i="19"/>
  <c r="AC5" i="19"/>
  <c r="AD5" i="19" s="1"/>
  <c r="BB5" i="19" s="1"/>
  <c r="U5" i="19"/>
  <c r="P5" i="19"/>
  <c r="B5" i="19"/>
  <c r="AW4" i="19"/>
  <c r="AP4" i="19"/>
  <c r="AO4" i="19"/>
  <c r="AN4" i="19"/>
  <c r="AM4" i="19"/>
  <c r="AK4" i="19"/>
  <c r="AC4" i="19"/>
  <c r="AQ4" i="19" s="1"/>
  <c r="U4" i="19"/>
  <c r="B4" i="19"/>
  <c r="P13" i="19" l="1"/>
  <c r="P10" i="19"/>
  <c r="P6" i="19"/>
  <c r="P8" i="19"/>
  <c r="P4" i="19"/>
  <c r="P18" i="19"/>
  <c r="AN94" i="9"/>
  <c r="AN90" i="9"/>
  <c r="AN86" i="9"/>
  <c r="AN179" i="9"/>
  <c r="AN93" i="9"/>
  <c r="AN89" i="9"/>
  <c r="AN91" i="9"/>
  <c r="AN92" i="9"/>
  <c r="AN88" i="9"/>
  <c r="AN87" i="9"/>
  <c r="R10" i="19"/>
  <c r="R9" i="19"/>
  <c r="R5" i="19"/>
  <c r="R6" i="19"/>
  <c r="R12" i="19"/>
  <c r="R4" i="19"/>
  <c r="R11" i="19"/>
  <c r="R15" i="19"/>
  <c r="R20" i="19"/>
  <c r="R7" i="19"/>
  <c r="AN33" i="9"/>
  <c r="AN52" i="9"/>
  <c r="AN23" i="9"/>
  <c r="AN13" i="9"/>
  <c r="AN51" i="9"/>
  <c r="O16" i="19"/>
  <c r="O18" i="19"/>
  <c r="O20" i="19"/>
  <c r="O17" i="19"/>
  <c r="O13" i="19"/>
  <c r="Q11" i="19"/>
  <c r="Q18" i="19"/>
  <c r="Q4" i="19"/>
  <c r="Q19" i="19"/>
  <c r="Q5" i="19"/>
  <c r="Q12" i="19"/>
  <c r="Q6" i="19"/>
  <c r="Q13" i="19"/>
  <c r="Q14" i="19"/>
  <c r="Q7" i="19"/>
  <c r="Q15" i="19"/>
  <c r="Q8" i="19"/>
  <c r="Q9" i="19"/>
  <c r="Q10" i="19"/>
  <c r="Q17" i="19"/>
  <c r="AF43" i="19"/>
  <c r="AJ43" i="19"/>
  <c r="AN53" i="19"/>
  <c r="AD17" i="19"/>
  <c r="BB17" i="19" s="1"/>
  <c r="AX17" i="19"/>
  <c r="AD6" i="19"/>
  <c r="AZ6" i="19" s="1"/>
  <c r="AX5" i="19"/>
  <c r="AD14" i="19"/>
  <c r="AZ14" i="19" s="1"/>
  <c r="AX18" i="19"/>
  <c r="AQ20" i="19"/>
  <c r="AQ51" i="19"/>
  <c r="AQ12" i="19"/>
  <c r="AX13" i="19"/>
  <c r="AB50" i="19"/>
  <c r="AJ47" i="19"/>
  <c r="A44" i="19"/>
  <c r="AU43" i="19"/>
  <c r="Z43" i="19"/>
  <c r="Z45" i="19" s="1"/>
  <c r="A43" i="19"/>
  <c r="O8" i="19"/>
  <c r="O9" i="19"/>
  <c r="O15" i="19"/>
  <c r="O10" i="19"/>
  <c r="O12" i="19"/>
  <c r="O5" i="19"/>
  <c r="O7" i="19"/>
  <c r="O14" i="19"/>
  <c r="O19" i="19"/>
  <c r="AA51" i="19"/>
  <c r="AU51" i="19"/>
  <c r="AB51" i="19"/>
  <c r="AY51" i="19"/>
  <c r="AH52" i="19"/>
  <c r="W47" i="19"/>
  <c r="AF51" i="19"/>
  <c r="AJ51" i="19"/>
  <c r="AB52" i="19"/>
  <c r="AY52" i="19"/>
  <c r="AH53" i="19"/>
  <c r="AA47" i="19"/>
  <c r="T44" i="19"/>
  <c r="Z55" i="19" s="1"/>
  <c r="BA51" i="19"/>
  <c r="AY47" i="19"/>
  <c r="AH48" i="19"/>
  <c r="AG51" i="19"/>
  <c r="AI50" i="19"/>
  <c r="AG52" i="19"/>
  <c r="X50" i="19"/>
  <c r="AI51" i="19"/>
  <c r="AT20" i="19"/>
  <c r="BB20" i="19"/>
  <c r="AV20" i="19"/>
  <c r="AZ20" i="19"/>
  <c r="AX20" i="19"/>
  <c r="AT16" i="19"/>
  <c r="BB16" i="19"/>
  <c r="AV16" i="19"/>
  <c r="AZ16" i="19"/>
  <c r="AX16" i="19"/>
  <c r="AZ12" i="19"/>
  <c r="BB12" i="19"/>
  <c r="AV12" i="19"/>
  <c r="AT12" i="19"/>
  <c r="AX12" i="19"/>
  <c r="BB10" i="19"/>
  <c r="BB14" i="19"/>
  <c r="AV18" i="19"/>
  <c r="AD11" i="19"/>
  <c r="AV6" i="19"/>
  <c r="AV14" i="19"/>
  <c r="AB43" i="19"/>
  <c r="AB47" i="19"/>
  <c r="BA49" i="19"/>
  <c r="AD7" i="19"/>
  <c r="AD38" i="19"/>
  <c r="AD49" i="19" s="1"/>
  <c r="AD15" i="19"/>
  <c r="AD19" i="19"/>
  <c r="Y48" i="19"/>
  <c r="AP48" i="19"/>
  <c r="AD4" i="19"/>
  <c r="AT5" i="19"/>
  <c r="AZ5" i="19"/>
  <c r="AX6" i="19"/>
  <c r="AD8" i="19"/>
  <c r="AT9" i="19"/>
  <c r="AZ9" i="19"/>
  <c r="AQ10" i="19"/>
  <c r="AX10" i="19"/>
  <c r="AT13" i="19"/>
  <c r="AZ13" i="19"/>
  <c r="AT17" i="19"/>
  <c r="AZ17" i="19"/>
  <c r="T43" i="19"/>
  <c r="AG43" i="19"/>
  <c r="AG47" i="19"/>
  <c r="AK36" i="19"/>
  <c r="AK47" i="19" s="1"/>
  <c r="AT40" i="19"/>
  <c r="AS53" i="19"/>
  <c r="AT42" i="19"/>
  <c r="BB6" i="19"/>
  <c r="AV10" i="19"/>
  <c r="BB18" i="19"/>
  <c r="X43" i="19"/>
  <c r="X47" i="19"/>
  <c r="AO47" i="19"/>
  <c r="Z49" i="19"/>
  <c r="BA52" i="19"/>
  <c r="AX9" i="19"/>
  <c r="AJ45" i="19"/>
  <c r="AD37" i="19"/>
  <c r="AI45" i="19"/>
  <c r="AV5" i="19"/>
  <c r="AD36" i="19"/>
  <c r="BB36" i="19" s="1"/>
  <c r="AT6" i="19"/>
  <c r="AV9" i="19"/>
  <c r="AT10" i="19"/>
  <c r="AV13" i="19"/>
  <c r="AT14" i="19"/>
  <c r="AV17" i="19"/>
  <c r="AT18" i="19"/>
  <c r="AA45" i="19"/>
  <c r="AS48" i="19"/>
  <c r="AT37" i="19"/>
  <c r="BA48" i="19"/>
  <c r="AI49" i="19"/>
  <c r="AM51" i="19"/>
  <c r="W51" i="19"/>
  <c r="AN51" i="19"/>
  <c r="W44" i="19"/>
  <c r="Y43" i="19"/>
  <c r="Y47" i="19"/>
  <c r="AH43" i="19"/>
  <c r="AH47" i="19"/>
  <c r="AS47" i="19"/>
  <c r="AS43" i="19"/>
  <c r="BA47" i="19"/>
  <c r="BA43" i="19"/>
  <c r="Z48" i="19"/>
  <c r="AI48" i="19"/>
  <c r="AM49" i="19"/>
  <c r="W49" i="19"/>
  <c r="AN49" i="19"/>
  <c r="AA49" i="19"/>
  <c r="AF49" i="19"/>
  <c r="AU50" i="19"/>
  <c r="X51" i="19"/>
  <c r="AO51" i="19"/>
  <c r="AD41" i="19"/>
  <c r="AK41" i="19"/>
  <c r="AK52" i="19" s="1"/>
  <c r="Y53" i="19"/>
  <c r="AP53" i="19"/>
  <c r="AY43" i="19"/>
  <c r="AB44" i="19"/>
  <c r="AU47" i="19"/>
  <c r="AP50" i="19"/>
  <c r="Z47" i="19"/>
  <c r="AI47" i="19"/>
  <c r="AT36" i="19"/>
  <c r="W48" i="19"/>
  <c r="AN48" i="19"/>
  <c r="AM48" i="19"/>
  <c r="AA48" i="19"/>
  <c r="AF48" i="19"/>
  <c r="AJ48" i="19"/>
  <c r="AU48" i="19"/>
  <c r="AY48" i="19"/>
  <c r="AS49" i="19"/>
  <c r="Z50" i="19"/>
  <c r="AF50" i="19"/>
  <c r="AJ50" i="19"/>
  <c r="AO52" i="19"/>
  <c r="X52" i="19"/>
  <c r="AS52" i="19"/>
  <c r="AT41" i="19"/>
  <c r="Z53" i="19"/>
  <c r="AD42" i="19"/>
  <c r="AV42" i="19" s="1"/>
  <c r="AI53" i="19"/>
  <c r="BA53" i="19"/>
  <c r="AF44" i="19"/>
  <c r="AU44" i="19"/>
  <c r="AF47" i="19"/>
  <c r="AN47" i="19"/>
  <c r="AM47" i="19"/>
  <c r="AO48" i="19"/>
  <c r="AB48" i="19"/>
  <c r="AG48" i="19"/>
  <c r="AK37" i="19"/>
  <c r="AK48" i="19" s="1"/>
  <c r="Y49" i="19"/>
  <c r="AP49" i="19"/>
  <c r="AH49" i="19"/>
  <c r="AT38" i="19"/>
  <c r="W50" i="19"/>
  <c r="AN50" i="19"/>
  <c r="AM50" i="19"/>
  <c r="AA50" i="19"/>
  <c r="AG50" i="19"/>
  <c r="AY50" i="19"/>
  <c r="AK40" i="19"/>
  <c r="AK51" i="19" s="1"/>
  <c r="Y52" i="19"/>
  <c r="AP52" i="19"/>
  <c r="W43" i="19"/>
  <c r="X44" i="19"/>
  <c r="AG44" i="19"/>
  <c r="AP47" i="19"/>
  <c r="X48" i="19"/>
  <c r="AJ49" i="19"/>
  <c r="AU49" i="19"/>
  <c r="AY49" i="19"/>
  <c r="AK39" i="19"/>
  <c r="AK50" i="19" s="1"/>
  <c r="Y51" i="19"/>
  <c r="AP51" i="19"/>
  <c r="AH51" i="19"/>
  <c r="Z52" i="19"/>
  <c r="AI52" i="19"/>
  <c r="AM53" i="19"/>
  <c r="W53" i="19"/>
  <c r="AA53" i="19"/>
  <c r="AF53" i="19"/>
  <c r="AJ53" i="19"/>
  <c r="AU53" i="19"/>
  <c r="AY53" i="19"/>
  <c r="Y44" i="19"/>
  <c r="AH44" i="19"/>
  <c r="AS44" i="19"/>
  <c r="BA44" i="19"/>
  <c r="Z51" i="19"/>
  <c r="AS51" i="19"/>
  <c r="X49" i="19"/>
  <c r="AO49" i="19"/>
  <c r="AB49" i="19"/>
  <c r="AG49" i="19"/>
  <c r="AK38" i="19"/>
  <c r="AK49" i="19" s="1"/>
  <c r="Y50" i="19"/>
  <c r="AH50" i="19"/>
  <c r="AS50" i="19"/>
  <c r="BA50" i="19"/>
  <c r="W52" i="19"/>
  <c r="AN52" i="19"/>
  <c r="AM52" i="19"/>
  <c r="AA52" i="19"/>
  <c r="AF52" i="19"/>
  <c r="AJ52" i="19"/>
  <c r="X53" i="19"/>
  <c r="AO53" i="19"/>
  <c r="AB53" i="19"/>
  <c r="AG53" i="19"/>
  <c r="AK42" i="19"/>
  <c r="AK53" i="19" s="1"/>
  <c r="AN74" i="9" l="1"/>
  <c r="AN70" i="9"/>
  <c r="AN66" i="9"/>
  <c r="AN71" i="9"/>
  <c r="AN73" i="9"/>
  <c r="AN69" i="9"/>
  <c r="AN67" i="9"/>
  <c r="AN72" i="9"/>
  <c r="AN68" i="9"/>
  <c r="AN177" i="9"/>
  <c r="AN62" i="9"/>
  <c r="AN58" i="9"/>
  <c r="AN61" i="9"/>
  <c r="AN57" i="9"/>
  <c r="AN59" i="9"/>
  <c r="AN173" i="9"/>
  <c r="AN64" i="9"/>
  <c r="AN60" i="9"/>
  <c r="AN56" i="9"/>
  <c r="AN63" i="9"/>
  <c r="AN176" i="9"/>
  <c r="AN182" i="9"/>
  <c r="AN178" i="9"/>
  <c r="AN82" i="9"/>
  <c r="AN78" i="9"/>
  <c r="AN83" i="9"/>
  <c r="AN81" i="9"/>
  <c r="AN77" i="9"/>
  <c r="AN84" i="9"/>
  <c r="AN80" i="9"/>
  <c r="AN76" i="9"/>
  <c r="AN79" i="9"/>
  <c r="AN53" i="9"/>
  <c r="AN75" i="9" s="1"/>
  <c r="AD48" i="19"/>
  <c r="AZ48" i="19" s="1"/>
  <c r="AV37" i="19"/>
  <c r="AC44" i="19"/>
  <c r="AQ55" i="19" s="1"/>
  <c r="AC51" i="19"/>
  <c r="AD40" i="19"/>
  <c r="BB40" i="19" s="1"/>
  <c r="AX14" i="19"/>
  <c r="A45" i="19"/>
  <c r="AT47" i="19"/>
  <c r="AY55" i="19"/>
  <c r="AH55" i="19"/>
  <c r="AJ55" i="19"/>
  <c r="AF55" i="19"/>
  <c r="AB55" i="19"/>
  <c r="T45" i="19"/>
  <c r="AA56" i="19" s="1"/>
  <c r="AT51" i="19"/>
  <c r="AA55" i="19"/>
  <c r="AI55" i="19"/>
  <c r="AV49" i="19"/>
  <c r="AT50" i="19"/>
  <c r="AF54" i="19"/>
  <c r="AW53" i="19"/>
  <c r="AX42" i="19"/>
  <c r="AS54" i="19"/>
  <c r="AT43" i="19"/>
  <c r="AS45" i="19"/>
  <c r="AQ50" i="19"/>
  <c r="AC50" i="19"/>
  <c r="AD39" i="19"/>
  <c r="AX39" i="19" s="1"/>
  <c r="BB49" i="19"/>
  <c r="AZ38" i="19"/>
  <c r="AU55" i="19"/>
  <c r="AC43" i="19"/>
  <c r="AQ47" i="19"/>
  <c r="AC47" i="19"/>
  <c r="AZ8" i="19"/>
  <c r="BB8" i="19"/>
  <c r="AV8" i="19"/>
  <c r="AT8" i="19"/>
  <c r="AX8" i="19"/>
  <c r="AQ52" i="19"/>
  <c r="AC52" i="19"/>
  <c r="AB54" i="19"/>
  <c r="AB45" i="19"/>
  <c r="Z54" i="19"/>
  <c r="AT44" i="19"/>
  <c r="AS55" i="19"/>
  <c r="AG55" i="19"/>
  <c r="AK44" i="19"/>
  <c r="AK55" i="19" s="1"/>
  <c r="AD47" i="19"/>
  <c r="AZ47" i="19" s="1"/>
  <c r="AZ36" i="19"/>
  <c r="AV36" i="19"/>
  <c r="AD52" i="19"/>
  <c r="BB52" i="19" s="1"/>
  <c r="AZ41" i="19"/>
  <c r="AV41" i="19"/>
  <c r="AT48" i="19"/>
  <c r="AK43" i="19"/>
  <c r="AK54" i="19" s="1"/>
  <c r="AG54" i="19"/>
  <c r="AG45" i="19"/>
  <c r="AW49" i="19"/>
  <c r="AX49" i="19" s="1"/>
  <c r="AX38" i="19"/>
  <c r="BB37" i="19"/>
  <c r="AQ48" i="19"/>
  <c r="AC48" i="19"/>
  <c r="W54" i="19"/>
  <c r="AN54" i="19"/>
  <c r="AM54" i="19"/>
  <c r="W45" i="19"/>
  <c r="BA54" i="19"/>
  <c r="BA45" i="19"/>
  <c r="AM55" i="19"/>
  <c r="W55" i="19"/>
  <c r="AN55" i="19"/>
  <c r="AA54" i="19"/>
  <c r="BB41" i="19"/>
  <c r="AW50" i="19"/>
  <c r="AQ49" i="19"/>
  <c r="AC49" i="19"/>
  <c r="AU45" i="19"/>
  <c r="AT52" i="19"/>
  <c r="AD51" i="19"/>
  <c r="AZ40" i="19"/>
  <c r="BB4" i="19"/>
  <c r="AV4" i="19"/>
  <c r="AT4" i="19"/>
  <c r="AX4" i="19"/>
  <c r="AZ4" i="19"/>
  <c r="AX15" i="19"/>
  <c r="AV15" i="19"/>
  <c r="AT15" i="19"/>
  <c r="BB15" i="19"/>
  <c r="AZ15" i="19"/>
  <c r="X55" i="19"/>
  <c r="AO55" i="19"/>
  <c r="AV40" i="19"/>
  <c r="Y54" i="19"/>
  <c r="AP54" i="19"/>
  <c r="Y45" i="19"/>
  <c r="AW51" i="19"/>
  <c r="AX40" i="19"/>
  <c r="AW44" i="19"/>
  <c r="AW47" i="19"/>
  <c r="AW43" i="19"/>
  <c r="AX36" i="19"/>
  <c r="AV38" i="19"/>
  <c r="Y55" i="19"/>
  <c r="AP55" i="19"/>
  <c r="AD53" i="19"/>
  <c r="BB53" i="19" s="1"/>
  <c r="BB42" i="19"/>
  <c r="AZ42" i="19"/>
  <c r="BA55" i="19"/>
  <c r="AZ49" i="19"/>
  <c r="AZ37" i="19"/>
  <c r="AT49" i="19"/>
  <c r="AY45" i="19"/>
  <c r="AY54" i="19"/>
  <c r="AH54" i="19"/>
  <c r="AH45" i="19"/>
  <c r="AI54" i="19"/>
  <c r="AJ54" i="19"/>
  <c r="AO54" i="19"/>
  <c r="X54" i="19"/>
  <c r="X45" i="19"/>
  <c r="AW52" i="19"/>
  <c r="AX41" i="19"/>
  <c r="AT53" i="19"/>
  <c r="AQ53" i="19"/>
  <c r="AC53" i="19"/>
  <c r="AW48" i="19"/>
  <c r="AX37" i="19"/>
  <c r="AF45" i="19"/>
  <c r="AX19" i="19"/>
  <c r="AZ19" i="19"/>
  <c r="BB19" i="19"/>
  <c r="AV19" i="19"/>
  <c r="AT19" i="19"/>
  <c r="AX7" i="19"/>
  <c r="BB7" i="19"/>
  <c r="AT7" i="19"/>
  <c r="AV7" i="19"/>
  <c r="AZ7" i="19"/>
  <c r="BB38" i="19"/>
  <c r="AU54" i="19"/>
  <c r="AX11" i="19"/>
  <c r="AV11" i="19"/>
  <c r="AT11" i="19"/>
  <c r="BB11" i="19"/>
  <c r="AZ11" i="19"/>
  <c r="AN104" i="9" l="1"/>
  <c r="AN85" i="9"/>
  <c r="AN65" i="9"/>
  <c r="AN98" i="9"/>
  <c r="AN95" i="9"/>
  <c r="AN97" i="9"/>
  <c r="AN102" i="9"/>
  <c r="AN101" i="9"/>
  <c r="AN100" i="9"/>
  <c r="AN99" i="9"/>
  <c r="AN96" i="9"/>
  <c r="AN103" i="9"/>
  <c r="AX48" i="19"/>
  <c r="AV48" i="19"/>
  <c r="BB48" i="19"/>
  <c r="AX52" i="19"/>
  <c r="AD44" i="19"/>
  <c r="AD55" i="19" s="1"/>
  <c r="AZ55" i="19" s="1"/>
  <c r="AC55" i="19"/>
  <c r="AV47" i="19"/>
  <c r="AH56" i="19"/>
  <c r="Z56" i="19"/>
  <c r="AF56" i="19"/>
  <c r="AI56" i="19"/>
  <c r="BB47" i="19"/>
  <c r="AX47" i="19"/>
  <c r="AJ56" i="19"/>
  <c r="AB56" i="19"/>
  <c r="AX51" i="19"/>
  <c r="AT54" i="19"/>
  <c r="Y56" i="19"/>
  <c r="AP56" i="19"/>
  <c r="BA56" i="19"/>
  <c r="W56" i="19"/>
  <c r="AN56" i="19"/>
  <c r="AM56" i="19"/>
  <c r="AV53" i="19"/>
  <c r="AO56" i="19"/>
  <c r="X56" i="19"/>
  <c r="AW54" i="19"/>
  <c r="AW45" i="19"/>
  <c r="AT55" i="19"/>
  <c r="AS56" i="19"/>
  <c r="AT45" i="19"/>
  <c r="AY56" i="19"/>
  <c r="AU56" i="19"/>
  <c r="AV52" i="19"/>
  <c r="AZ52" i="19"/>
  <c r="AQ54" i="19"/>
  <c r="AC54" i="19"/>
  <c r="AC45" i="19"/>
  <c r="AX44" i="19"/>
  <c r="AW55" i="19"/>
  <c r="BB51" i="19"/>
  <c r="AV51" i="19"/>
  <c r="AZ51" i="19"/>
  <c r="AD43" i="19"/>
  <c r="AZ53" i="19"/>
  <c r="AG56" i="19"/>
  <c r="AK45" i="19"/>
  <c r="AK56" i="19" s="1"/>
  <c r="AD50" i="19"/>
  <c r="BB39" i="19"/>
  <c r="AV39" i="19"/>
  <c r="AZ39" i="19"/>
  <c r="AX53" i="19"/>
  <c r="AZ44" i="19" l="1"/>
  <c r="AT56" i="19"/>
  <c r="AV44" i="19"/>
  <c r="BB44" i="19"/>
  <c r="AX55" i="19"/>
  <c r="AV55" i="19"/>
  <c r="AV50" i="19"/>
  <c r="AZ50" i="19"/>
  <c r="BB50" i="19"/>
  <c r="AD54" i="19"/>
  <c r="AX54" i="19" s="1"/>
  <c r="AV43" i="19"/>
  <c r="AZ43" i="19"/>
  <c r="BB43" i="19"/>
  <c r="AW56" i="19"/>
  <c r="AX50" i="19"/>
  <c r="AQ56" i="19"/>
  <c r="AC56" i="19"/>
  <c r="AX43" i="19"/>
  <c r="AD45" i="19"/>
  <c r="BB55" i="19"/>
  <c r="AD56" i="19" l="1"/>
  <c r="AX56" i="19" s="1"/>
  <c r="BB45" i="19"/>
  <c r="AV45" i="19"/>
  <c r="AZ45" i="19"/>
  <c r="AX45" i="19"/>
  <c r="AZ54" i="19"/>
  <c r="AV54" i="19"/>
  <c r="BB54" i="19"/>
  <c r="AZ56" i="19" l="1"/>
  <c r="AV56" i="19"/>
  <c r="BB56" i="19"/>
  <c r="AV172" i="9" l="1"/>
  <c r="AF172" i="9"/>
  <c r="S172" i="9"/>
  <c r="AX168" i="9"/>
  <c r="AW168" i="9"/>
  <c r="AU168" i="9"/>
  <c r="AT168" i="9"/>
  <c r="AS168" i="9"/>
  <c r="AR168" i="9"/>
  <c r="AQ168" i="9"/>
  <c r="AM168" i="9"/>
  <c r="AL168" i="9"/>
  <c r="AK168" i="9"/>
  <c r="AJ168" i="9"/>
  <c r="AI168" i="9"/>
  <c r="AH168" i="9"/>
  <c r="AG168" i="9"/>
  <c r="AE168" i="9"/>
  <c r="AD168" i="9"/>
  <c r="AC168" i="9"/>
  <c r="AB168" i="9"/>
  <c r="AA168" i="9"/>
  <c r="Z168" i="9"/>
  <c r="Y168" i="9"/>
  <c r="X168" i="9"/>
  <c r="W168" i="9"/>
  <c r="V168" i="9"/>
  <c r="U168" i="9"/>
  <c r="T168" i="9"/>
  <c r="R168" i="9"/>
  <c r="Q168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B168" i="9"/>
  <c r="AX167" i="9"/>
  <c r="AW167" i="9"/>
  <c r="AU167" i="9"/>
  <c r="AT167" i="9"/>
  <c r="AS167" i="9"/>
  <c r="AR167" i="9"/>
  <c r="AQ167" i="9"/>
  <c r="AM167" i="9"/>
  <c r="AL167" i="9"/>
  <c r="AK167" i="9"/>
  <c r="AJ167" i="9"/>
  <c r="AI167" i="9"/>
  <c r="AH167" i="9"/>
  <c r="AG167" i="9"/>
  <c r="AE167" i="9"/>
  <c r="AD167" i="9"/>
  <c r="AC167" i="9"/>
  <c r="AB167" i="9"/>
  <c r="AB169" i="9" s="1"/>
  <c r="AA167" i="9"/>
  <c r="Z167" i="9"/>
  <c r="Y167" i="9"/>
  <c r="X167" i="9"/>
  <c r="X169" i="9" s="1"/>
  <c r="W167" i="9"/>
  <c r="V167" i="9"/>
  <c r="U167" i="9"/>
  <c r="T167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B167" i="9"/>
  <c r="AV166" i="9"/>
  <c r="AF166" i="9"/>
  <c r="S166" i="9"/>
  <c r="AV165" i="9"/>
  <c r="AF165" i="9"/>
  <c r="S165" i="9"/>
  <c r="AV164" i="9"/>
  <c r="AF164" i="9"/>
  <c r="S164" i="9"/>
  <c r="AV163" i="9"/>
  <c r="AF163" i="9"/>
  <c r="S163" i="9"/>
  <c r="AV162" i="9"/>
  <c r="AF162" i="9"/>
  <c r="S162" i="9"/>
  <c r="AV161" i="9"/>
  <c r="AF161" i="9"/>
  <c r="S161" i="9"/>
  <c r="AV160" i="9"/>
  <c r="AF160" i="9"/>
  <c r="S160" i="9"/>
  <c r="AX154" i="9"/>
  <c r="AW154" i="9"/>
  <c r="AU154" i="9"/>
  <c r="AT154" i="9"/>
  <c r="AS154" i="9"/>
  <c r="AR154" i="9"/>
  <c r="AQ154" i="9"/>
  <c r="AM154" i="9"/>
  <c r="AL154" i="9"/>
  <c r="AK154" i="9"/>
  <c r="AJ154" i="9"/>
  <c r="AI154" i="9"/>
  <c r="AH154" i="9"/>
  <c r="AG154" i="9"/>
  <c r="AE154" i="9"/>
  <c r="AD154" i="9"/>
  <c r="AC154" i="9"/>
  <c r="AB154" i="9"/>
  <c r="AA154" i="9"/>
  <c r="Z154" i="9"/>
  <c r="Y154" i="9"/>
  <c r="X154" i="9"/>
  <c r="W154" i="9"/>
  <c r="V154" i="9"/>
  <c r="U154" i="9"/>
  <c r="T154" i="9"/>
  <c r="R154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B154" i="9"/>
  <c r="AX153" i="9"/>
  <c r="AW153" i="9"/>
  <c r="AU153" i="9"/>
  <c r="AT153" i="9"/>
  <c r="AS153" i="9"/>
  <c r="AR153" i="9"/>
  <c r="AQ153" i="9"/>
  <c r="AM153" i="9"/>
  <c r="AL153" i="9"/>
  <c r="AK153" i="9"/>
  <c r="AJ153" i="9"/>
  <c r="AI153" i="9"/>
  <c r="AH153" i="9"/>
  <c r="AG153" i="9"/>
  <c r="AE153" i="9"/>
  <c r="AD153" i="9"/>
  <c r="AC153" i="9"/>
  <c r="AB153" i="9"/>
  <c r="AA153" i="9"/>
  <c r="Z153" i="9"/>
  <c r="Y153" i="9"/>
  <c r="X153" i="9"/>
  <c r="W153" i="9"/>
  <c r="V153" i="9"/>
  <c r="U153" i="9"/>
  <c r="T153" i="9"/>
  <c r="R153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B153" i="9"/>
  <c r="AX152" i="9"/>
  <c r="AW152" i="9"/>
  <c r="AU152" i="9"/>
  <c r="AT152" i="9"/>
  <c r="AS152" i="9"/>
  <c r="AR152" i="9"/>
  <c r="AQ152" i="9"/>
  <c r="AM152" i="9"/>
  <c r="AL152" i="9"/>
  <c r="AK152" i="9"/>
  <c r="AJ152" i="9"/>
  <c r="AI152" i="9"/>
  <c r="AH152" i="9"/>
  <c r="AG152" i="9"/>
  <c r="AE152" i="9"/>
  <c r="AD152" i="9"/>
  <c r="AC152" i="9"/>
  <c r="AB152" i="9"/>
  <c r="AA152" i="9"/>
  <c r="Z152" i="9"/>
  <c r="Y152" i="9"/>
  <c r="X152" i="9"/>
  <c r="W152" i="9"/>
  <c r="V152" i="9"/>
  <c r="U152" i="9"/>
  <c r="T152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B152" i="9"/>
  <c r="AX151" i="9"/>
  <c r="AW151" i="9"/>
  <c r="AU151" i="9"/>
  <c r="AT151" i="9"/>
  <c r="AS151" i="9"/>
  <c r="AR151" i="9"/>
  <c r="AQ151" i="9"/>
  <c r="AM151" i="9"/>
  <c r="AL151" i="9"/>
  <c r="AK151" i="9"/>
  <c r="AJ151" i="9"/>
  <c r="AI151" i="9"/>
  <c r="AH151" i="9"/>
  <c r="AG151" i="9"/>
  <c r="AE151" i="9"/>
  <c r="AD151" i="9"/>
  <c r="AC151" i="9"/>
  <c r="AB151" i="9"/>
  <c r="AA151" i="9"/>
  <c r="Z151" i="9"/>
  <c r="Y151" i="9"/>
  <c r="X151" i="9"/>
  <c r="W151" i="9"/>
  <c r="V151" i="9"/>
  <c r="U151" i="9"/>
  <c r="T151" i="9"/>
  <c r="R151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B151" i="9"/>
  <c r="AX150" i="9"/>
  <c r="AW150" i="9"/>
  <c r="AU150" i="9"/>
  <c r="AT150" i="9"/>
  <c r="AS150" i="9"/>
  <c r="AR150" i="9"/>
  <c r="AQ150" i="9"/>
  <c r="AM150" i="9"/>
  <c r="AL150" i="9"/>
  <c r="AK150" i="9"/>
  <c r="AJ150" i="9"/>
  <c r="AI150" i="9"/>
  <c r="AH150" i="9"/>
  <c r="AG150" i="9"/>
  <c r="AE150" i="9"/>
  <c r="AD150" i="9"/>
  <c r="AC150" i="9"/>
  <c r="AB150" i="9"/>
  <c r="AA150" i="9"/>
  <c r="Z150" i="9"/>
  <c r="Y150" i="9"/>
  <c r="X150" i="9"/>
  <c r="W150" i="9"/>
  <c r="V150" i="9"/>
  <c r="U150" i="9"/>
  <c r="T150" i="9"/>
  <c r="R150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B150" i="9"/>
  <c r="AX149" i="9"/>
  <c r="AW149" i="9"/>
  <c r="AU149" i="9"/>
  <c r="AT149" i="9"/>
  <c r="AS149" i="9"/>
  <c r="AR149" i="9"/>
  <c r="AQ149" i="9"/>
  <c r="AM149" i="9"/>
  <c r="AL149" i="9"/>
  <c r="AK149" i="9"/>
  <c r="AJ149" i="9"/>
  <c r="AI149" i="9"/>
  <c r="AH149" i="9"/>
  <c r="AG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B149" i="9"/>
  <c r="AX148" i="9"/>
  <c r="AW148" i="9"/>
  <c r="AU148" i="9"/>
  <c r="AT148" i="9"/>
  <c r="AS148" i="9"/>
  <c r="AR148" i="9"/>
  <c r="AQ148" i="9"/>
  <c r="AM148" i="9"/>
  <c r="AL148" i="9"/>
  <c r="AK148" i="9"/>
  <c r="AJ148" i="9"/>
  <c r="AI148" i="9"/>
  <c r="AH148" i="9"/>
  <c r="AG148" i="9"/>
  <c r="AE148" i="9"/>
  <c r="AD148" i="9"/>
  <c r="AC148" i="9"/>
  <c r="AB148" i="9"/>
  <c r="AA148" i="9"/>
  <c r="Z148" i="9"/>
  <c r="Y148" i="9"/>
  <c r="X148" i="9"/>
  <c r="W148" i="9"/>
  <c r="V148" i="9"/>
  <c r="U148" i="9"/>
  <c r="T148" i="9"/>
  <c r="R148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B148" i="9"/>
  <c r="AX146" i="9"/>
  <c r="AW146" i="9"/>
  <c r="AU146" i="9"/>
  <c r="AT146" i="9"/>
  <c r="AS146" i="9"/>
  <c r="AR146" i="9"/>
  <c r="AQ146" i="9"/>
  <c r="AM146" i="9"/>
  <c r="AL146" i="9"/>
  <c r="AK146" i="9"/>
  <c r="AJ146" i="9"/>
  <c r="AI146" i="9"/>
  <c r="AH146" i="9"/>
  <c r="AG146" i="9"/>
  <c r="AE146" i="9"/>
  <c r="AD146" i="9"/>
  <c r="AC146" i="9"/>
  <c r="AB146" i="9"/>
  <c r="AA146" i="9"/>
  <c r="Z146" i="9"/>
  <c r="Y146" i="9"/>
  <c r="X146" i="9"/>
  <c r="W146" i="9"/>
  <c r="V146" i="9"/>
  <c r="U146" i="9"/>
  <c r="T146" i="9"/>
  <c r="R146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B146" i="9"/>
  <c r="AX145" i="9"/>
  <c r="AW145" i="9"/>
  <c r="AW147" i="9" s="1"/>
  <c r="AU145" i="9"/>
  <c r="AT145" i="9"/>
  <c r="AS145" i="9"/>
  <c r="AR145" i="9"/>
  <c r="AQ145" i="9"/>
  <c r="AM145" i="9"/>
  <c r="AM147" i="9" s="1"/>
  <c r="AL145" i="9"/>
  <c r="AK145" i="9"/>
  <c r="AJ145" i="9"/>
  <c r="AI145" i="9"/>
  <c r="AH145" i="9"/>
  <c r="AG145" i="9"/>
  <c r="AG147" i="9" s="1"/>
  <c r="AE145" i="9"/>
  <c r="AD145" i="9"/>
  <c r="AC145" i="9"/>
  <c r="AC147" i="9" s="1"/>
  <c r="AB145" i="9"/>
  <c r="AA145" i="9"/>
  <c r="Z145" i="9"/>
  <c r="Y145" i="9"/>
  <c r="Y147" i="9" s="1"/>
  <c r="X145" i="9"/>
  <c r="W145" i="9"/>
  <c r="V145" i="9"/>
  <c r="U145" i="9"/>
  <c r="U147" i="9" s="1"/>
  <c r="T145" i="9"/>
  <c r="R145" i="9"/>
  <c r="Q145" i="9"/>
  <c r="Q147" i="9" s="1"/>
  <c r="P145" i="9"/>
  <c r="O145" i="9"/>
  <c r="O147" i="9" s="1"/>
  <c r="N145" i="9"/>
  <c r="M145" i="9"/>
  <c r="M147" i="9" s="1"/>
  <c r="L145" i="9"/>
  <c r="K145" i="9"/>
  <c r="K147" i="9" s="1"/>
  <c r="J145" i="9"/>
  <c r="I145" i="9"/>
  <c r="I147" i="9" s="1"/>
  <c r="H145" i="9"/>
  <c r="G145" i="9"/>
  <c r="G147" i="9" s="1"/>
  <c r="F145" i="9"/>
  <c r="E145" i="9"/>
  <c r="E147" i="9" s="1"/>
  <c r="D145" i="9"/>
  <c r="C145" i="9"/>
  <c r="C147" i="9" s="1"/>
  <c r="B145" i="9"/>
  <c r="B147" i="9" s="1"/>
  <c r="AV144" i="9"/>
  <c r="AF144" i="9"/>
  <c r="S144" i="9"/>
  <c r="AV143" i="9"/>
  <c r="AF143" i="9"/>
  <c r="S143" i="9"/>
  <c r="AV142" i="9"/>
  <c r="AV146" i="9" s="1"/>
  <c r="AF142" i="9"/>
  <c r="AF146" i="9" s="1"/>
  <c r="S142" i="9"/>
  <c r="S146" i="9" s="1"/>
  <c r="AV141" i="9"/>
  <c r="AF141" i="9"/>
  <c r="S141" i="9"/>
  <c r="AV140" i="9"/>
  <c r="AF140" i="9"/>
  <c r="S140" i="9"/>
  <c r="AV139" i="9"/>
  <c r="AF139" i="9"/>
  <c r="S139" i="9"/>
  <c r="AV138" i="9"/>
  <c r="AV145" i="9" s="1"/>
  <c r="AF138" i="9"/>
  <c r="AF145" i="9" s="1"/>
  <c r="S138" i="9"/>
  <c r="S145" i="9" s="1"/>
  <c r="S147" i="9" s="1"/>
  <c r="AX136" i="9"/>
  <c r="AW136" i="9"/>
  <c r="AU136" i="9"/>
  <c r="AT136" i="9"/>
  <c r="AS136" i="9"/>
  <c r="AR136" i="9"/>
  <c r="AQ136" i="9"/>
  <c r="AM136" i="9"/>
  <c r="AL136" i="9"/>
  <c r="AK136" i="9"/>
  <c r="AJ136" i="9"/>
  <c r="AI136" i="9"/>
  <c r="AH136" i="9"/>
  <c r="AG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B136" i="9"/>
  <c r="AX135" i="9"/>
  <c r="AW135" i="9"/>
  <c r="AW137" i="9" s="1"/>
  <c r="AU135" i="9"/>
  <c r="AT135" i="9"/>
  <c r="AS135" i="9"/>
  <c r="AR135" i="9"/>
  <c r="AR137" i="9" s="1"/>
  <c r="AQ135" i="9"/>
  <c r="AM135" i="9"/>
  <c r="AL135" i="9"/>
  <c r="AK135" i="9"/>
  <c r="AJ135" i="9"/>
  <c r="AI135" i="9"/>
  <c r="AH135" i="9"/>
  <c r="AG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B135" i="9"/>
  <c r="AV134" i="9"/>
  <c r="AF134" i="9"/>
  <c r="S134" i="9"/>
  <c r="AV133" i="9"/>
  <c r="AF133" i="9"/>
  <c r="S133" i="9"/>
  <c r="AV132" i="9"/>
  <c r="AF132" i="9"/>
  <c r="AF136" i="9" s="1"/>
  <c r="S132" i="9"/>
  <c r="S136" i="9" s="1"/>
  <c r="AV131" i="9"/>
  <c r="AF131" i="9"/>
  <c r="S131" i="9"/>
  <c r="AV130" i="9"/>
  <c r="AF130" i="9"/>
  <c r="S130" i="9"/>
  <c r="AV129" i="9"/>
  <c r="AF129" i="9"/>
  <c r="S129" i="9"/>
  <c r="AV128" i="9"/>
  <c r="AF128" i="9"/>
  <c r="AF135" i="9" s="1"/>
  <c r="AF137" i="9" s="1"/>
  <c r="S128" i="9"/>
  <c r="AX126" i="9"/>
  <c r="AW126" i="9"/>
  <c r="AU126" i="9"/>
  <c r="AT126" i="9"/>
  <c r="AS126" i="9"/>
  <c r="AR126" i="9"/>
  <c r="AQ126" i="9"/>
  <c r="AM126" i="9"/>
  <c r="AL126" i="9"/>
  <c r="AK126" i="9"/>
  <c r="AJ126" i="9"/>
  <c r="AI126" i="9"/>
  <c r="AH126" i="9"/>
  <c r="AG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AX125" i="9"/>
  <c r="AX127" i="9" s="1"/>
  <c r="AW125" i="9"/>
  <c r="AU125" i="9"/>
  <c r="AT125" i="9"/>
  <c r="AS125" i="9"/>
  <c r="AR125" i="9"/>
  <c r="AQ125" i="9"/>
  <c r="AM127" i="9"/>
  <c r="AL125" i="9"/>
  <c r="AK125" i="9"/>
  <c r="AJ125" i="9"/>
  <c r="AI125" i="9"/>
  <c r="AH125" i="9"/>
  <c r="AG125" i="9"/>
  <c r="AE125" i="9"/>
  <c r="AD125" i="9"/>
  <c r="AC125" i="9"/>
  <c r="AC127" i="9" s="1"/>
  <c r="AB125" i="9"/>
  <c r="AA125" i="9"/>
  <c r="Z125" i="9"/>
  <c r="Y125" i="9"/>
  <c r="Y127" i="9" s="1"/>
  <c r="X125" i="9"/>
  <c r="W125" i="9"/>
  <c r="V125" i="9"/>
  <c r="U125" i="9"/>
  <c r="U127" i="9" s="1"/>
  <c r="T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AV124" i="9"/>
  <c r="AF124" i="9"/>
  <c r="S124" i="9"/>
  <c r="AV123" i="9"/>
  <c r="AF123" i="9"/>
  <c r="S123" i="9"/>
  <c r="AV122" i="9"/>
  <c r="AF122" i="9"/>
  <c r="S122" i="9"/>
  <c r="S126" i="9" s="1"/>
  <c r="AV121" i="9"/>
  <c r="AF121" i="9"/>
  <c r="S121" i="9"/>
  <c r="AV120" i="9"/>
  <c r="AF120" i="9"/>
  <c r="S120" i="9"/>
  <c r="AV119" i="9"/>
  <c r="AF119" i="9"/>
  <c r="S119" i="9"/>
  <c r="AV118" i="9"/>
  <c r="AF118" i="9"/>
  <c r="S118" i="9"/>
  <c r="S125" i="9" s="1"/>
  <c r="S127" i="9" s="1"/>
  <c r="AX116" i="9"/>
  <c r="AW116" i="9"/>
  <c r="AU116" i="9"/>
  <c r="AT116" i="9"/>
  <c r="AS116" i="9"/>
  <c r="AR116" i="9"/>
  <c r="AQ116" i="9"/>
  <c r="AM116" i="9"/>
  <c r="AL116" i="9"/>
  <c r="AK116" i="9"/>
  <c r="AJ116" i="9"/>
  <c r="AI116" i="9"/>
  <c r="AH116" i="9"/>
  <c r="AG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AX115" i="9"/>
  <c r="AX117" i="9" s="1"/>
  <c r="AW115" i="9"/>
  <c r="AU115" i="9"/>
  <c r="AT115" i="9"/>
  <c r="AS115" i="9"/>
  <c r="AS117" i="9" s="1"/>
  <c r="AR115" i="9"/>
  <c r="AQ115" i="9"/>
  <c r="AM115" i="9"/>
  <c r="AM117" i="9" s="1"/>
  <c r="AL115" i="9"/>
  <c r="AK115" i="9"/>
  <c r="AJ115" i="9"/>
  <c r="AI115" i="9"/>
  <c r="AH115" i="9"/>
  <c r="AG115" i="9"/>
  <c r="AG117" i="9" s="1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B117" i="9" s="1"/>
  <c r="AV114" i="9"/>
  <c r="AF114" i="9"/>
  <c r="S114" i="9"/>
  <c r="AV113" i="9"/>
  <c r="AF113" i="9"/>
  <c r="S113" i="9"/>
  <c r="AV112" i="9"/>
  <c r="AF112" i="9"/>
  <c r="S112" i="9"/>
  <c r="AV111" i="9"/>
  <c r="AF111" i="9"/>
  <c r="S111" i="9"/>
  <c r="AV110" i="9"/>
  <c r="AF110" i="9"/>
  <c r="S110" i="9"/>
  <c r="AV109" i="9"/>
  <c r="AF109" i="9"/>
  <c r="S109" i="9"/>
  <c r="AV108" i="9"/>
  <c r="AF108" i="9"/>
  <c r="S108" i="9"/>
  <c r="AX50" i="9"/>
  <c r="AW50" i="9"/>
  <c r="AU50" i="9"/>
  <c r="AT50" i="9"/>
  <c r="AS50" i="9"/>
  <c r="AR50" i="9"/>
  <c r="AQ50" i="9"/>
  <c r="AL50" i="9"/>
  <c r="AK50" i="9"/>
  <c r="AJ50" i="9"/>
  <c r="AI50" i="9"/>
  <c r="AH50" i="9"/>
  <c r="AG50" i="9"/>
  <c r="AE50" i="9"/>
  <c r="AD50" i="9"/>
  <c r="AC50" i="9"/>
  <c r="AB50" i="9"/>
  <c r="AA50" i="9"/>
  <c r="Z50" i="9"/>
  <c r="Y50" i="9"/>
  <c r="X50" i="9"/>
  <c r="W50" i="9"/>
  <c r="V50" i="9"/>
  <c r="U50" i="9"/>
  <c r="T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AX49" i="9"/>
  <c r="AW49" i="9"/>
  <c r="AU49" i="9"/>
  <c r="AT49" i="9"/>
  <c r="AS49" i="9"/>
  <c r="AR49" i="9"/>
  <c r="AQ49" i="9"/>
  <c r="AL49" i="9"/>
  <c r="AK49" i="9"/>
  <c r="AJ49" i="9"/>
  <c r="AI49" i="9"/>
  <c r="AH49" i="9"/>
  <c r="AG49" i="9"/>
  <c r="AE49" i="9"/>
  <c r="AD49" i="9"/>
  <c r="AC49" i="9"/>
  <c r="AB49" i="9"/>
  <c r="AA49" i="9"/>
  <c r="Z49" i="9"/>
  <c r="Y49" i="9"/>
  <c r="X49" i="9"/>
  <c r="W49" i="9"/>
  <c r="V49" i="9"/>
  <c r="U49" i="9"/>
  <c r="T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AX48" i="9"/>
  <c r="AW48" i="9"/>
  <c r="AU48" i="9"/>
  <c r="AT48" i="9"/>
  <c r="AS48" i="9"/>
  <c r="AR48" i="9"/>
  <c r="AQ48" i="9"/>
  <c r="AL48" i="9"/>
  <c r="AK48" i="9"/>
  <c r="AJ48" i="9"/>
  <c r="AI48" i="9"/>
  <c r="AH48" i="9"/>
  <c r="AG48" i="9"/>
  <c r="AE48" i="9"/>
  <c r="AD48" i="9"/>
  <c r="AC48" i="9"/>
  <c r="AB48" i="9"/>
  <c r="AA48" i="9"/>
  <c r="Z48" i="9"/>
  <c r="Y48" i="9"/>
  <c r="X48" i="9"/>
  <c r="W48" i="9"/>
  <c r="V48" i="9"/>
  <c r="U48" i="9"/>
  <c r="T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AX47" i="9"/>
  <c r="AW47" i="9"/>
  <c r="AU47" i="9"/>
  <c r="AT47" i="9"/>
  <c r="AS47" i="9"/>
  <c r="AR47" i="9"/>
  <c r="AQ47" i="9"/>
  <c r="AL47" i="9"/>
  <c r="AK47" i="9"/>
  <c r="AJ47" i="9"/>
  <c r="AI47" i="9"/>
  <c r="AH47" i="9"/>
  <c r="AG47" i="9"/>
  <c r="AE47" i="9"/>
  <c r="AD47" i="9"/>
  <c r="AC47" i="9"/>
  <c r="AB47" i="9"/>
  <c r="AA47" i="9"/>
  <c r="Z47" i="9"/>
  <c r="Y47" i="9"/>
  <c r="X47" i="9"/>
  <c r="W47" i="9"/>
  <c r="V47" i="9"/>
  <c r="U47" i="9"/>
  <c r="T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AX46" i="9"/>
  <c r="AW46" i="9"/>
  <c r="AU46" i="9"/>
  <c r="AT46" i="9"/>
  <c r="AS46" i="9"/>
  <c r="AR46" i="9"/>
  <c r="AQ46" i="9"/>
  <c r="AL46" i="9"/>
  <c r="AK46" i="9"/>
  <c r="AJ46" i="9"/>
  <c r="AI46" i="9"/>
  <c r="AH46" i="9"/>
  <c r="AG46" i="9"/>
  <c r="AE46" i="9"/>
  <c r="AD46" i="9"/>
  <c r="AC46" i="9"/>
  <c r="AB46" i="9"/>
  <c r="AA46" i="9"/>
  <c r="Z46" i="9"/>
  <c r="Y46" i="9"/>
  <c r="X46" i="9"/>
  <c r="W46" i="9"/>
  <c r="V46" i="9"/>
  <c r="U46" i="9"/>
  <c r="T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AX45" i="9"/>
  <c r="AW45" i="9"/>
  <c r="AU45" i="9"/>
  <c r="AT45" i="9"/>
  <c r="AS45" i="9"/>
  <c r="AR45" i="9"/>
  <c r="AQ45" i="9"/>
  <c r="AL45" i="9"/>
  <c r="AK45" i="9"/>
  <c r="AJ45" i="9"/>
  <c r="AI45" i="9"/>
  <c r="AH45" i="9"/>
  <c r="AG45" i="9"/>
  <c r="AE45" i="9"/>
  <c r="AD45" i="9"/>
  <c r="AC45" i="9"/>
  <c r="AB45" i="9"/>
  <c r="AA45" i="9"/>
  <c r="Z45" i="9"/>
  <c r="Y45" i="9"/>
  <c r="X45" i="9"/>
  <c r="W45" i="9"/>
  <c r="V45" i="9"/>
  <c r="U45" i="9"/>
  <c r="T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AX44" i="9"/>
  <c r="AW44" i="9"/>
  <c r="AU44" i="9"/>
  <c r="AT44" i="9"/>
  <c r="AS44" i="9"/>
  <c r="AR44" i="9"/>
  <c r="AQ44" i="9"/>
  <c r="AL44" i="9"/>
  <c r="AK44" i="9"/>
  <c r="AJ44" i="9"/>
  <c r="AI44" i="9"/>
  <c r="AH44" i="9"/>
  <c r="AG44" i="9"/>
  <c r="AE44" i="9"/>
  <c r="AD44" i="9"/>
  <c r="AC44" i="9"/>
  <c r="AB44" i="9"/>
  <c r="AA44" i="9"/>
  <c r="Z44" i="9"/>
  <c r="Y44" i="9"/>
  <c r="X44" i="9"/>
  <c r="W44" i="9"/>
  <c r="V44" i="9"/>
  <c r="U44" i="9"/>
  <c r="T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AX42" i="9"/>
  <c r="AW42" i="9"/>
  <c r="AU42" i="9"/>
  <c r="AT42" i="9"/>
  <c r="AS42" i="9"/>
  <c r="AR42" i="9"/>
  <c r="AQ42" i="9"/>
  <c r="AM42" i="9"/>
  <c r="AM43" i="9" s="1"/>
  <c r="AM89" i="9" s="1"/>
  <c r="AL42" i="9"/>
  <c r="AK42" i="9"/>
  <c r="AJ42" i="9"/>
  <c r="AI42" i="9"/>
  <c r="AH42" i="9"/>
  <c r="AG42" i="9"/>
  <c r="AE42" i="9"/>
  <c r="AD42" i="9"/>
  <c r="AC42" i="9"/>
  <c r="AB42" i="9"/>
  <c r="AA42" i="9"/>
  <c r="Z42" i="9"/>
  <c r="Y42" i="9"/>
  <c r="X42" i="9"/>
  <c r="W42" i="9"/>
  <c r="V42" i="9"/>
  <c r="U42" i="9"/>
  <c r="T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AX41" i="9"/>
  <c r="AW41" i="9"/>
  <c r="AU41" i="9"/>
  <c r="AT41" i="9"/>
  <c r="AS41" i="9"/>
  <c r="AS43" i="9" s="1"/>
  <c r="AR41" i="9"/>
  <c r="AL41" i="9"/>
  <c r="AK41" i="9"/>
  <c r="AJ41" i="9"/>
  <c r="AI41" i="9"/>
  <c r="AH41" i="9"/>
  <c r="AG41" i="9"/>
  <c r="AE41" i="9"/>
  <c r="AD41" i="9"/>
  <c r="AC41" i="9"/>
  <c r="AB41" i="9"/>
  <c r="AA41" i="9"/>
  <c r="Z41" i="9"/>
  <c r="Y41" i="9"/>
  <c r="X41" i="9"/>
  <c r="W41" i="9"/>
  <c r="V41" i="9"/>
  <c r="U41" i="9"/>
  <c r="T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V40" i="9"/>
  <c r="AF40" i="9"/>
  <c r="S40" i="9"/>
  <c r="AV39" i="9"/>
  <c r="AF39" i="9"/>
  <c r="S39" i="9"/>
  <c r="AV38" i="9"/>
  <c r="AF38" i="9"/>
  <c r="S38" i="9"/>
  <c r="AV37" i="9"/>
  <c r="AF37" i="9"/>
  <c r="S37" i="9"/>
  <c r="AV36" i="9"/>
  <c r="AF36" i="9"/>
  <c r="S36" i="9"/>
  <c r="AV35" i="9"/>
  <c r="AF35" i="9"/>
  <c r="S35" i="9"/>
  <c r="AV34" i="9"/>
  <c r="AF34" i="9"/>
  <c r="S34" i="9"/>
  <c r="AX32" i="9"/>
  <c r="AW32" i="9"/>
  <c r="AU32" i="9"/>
  <c r="AT32" i="9"/>
  <c r="AS32" i="9"/>
  <c r="AR32" i="9"/>
  <c r="AQ32" i="9"/>
  <c r="AM32" i="9"/>
  <c r="AL32" i="9"/>
  <c r="AK32" i="9"/>
  <c r="AJ32" i="9"/>
  <c r="AI32" i="9"/>
  <c r="AH32" i="9"/>
  <c r="AG32" i="9"/>
  <c r="AE32" i="9"/>
  <c r="AD32" i="9"/>
  <c r="AC32" i="9"/>
  <c r="AB32" i="9"/>
  <c r="AA32" i="9"/>
  <c r="Z32" i="9"/>
  <c r="Y32" i="9"/>
  <c r="X32" i="9"/>
  <c r="W32" i="9"/>
  <c r="V32" i="9"/>
  <c r="U32" i="9"/>
  <c r="T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AX31" i="9"/>
  <c r="AW31" i="9"/>
  <c r="AU31" i="9"/>
  <c r="AT31" i="9"/>
  <c r="AS31" i="9"/>
  <c r="AR31" i="9"/>
  <c r="AQ31" i="9"/>
  <c r="AM31" i="9"/>
  <c r="AL31" i="9"/>
  <c r="AK31" i="9"/>
  <c r="AJ31" i="9"/>
  <c r="AI31" i="9"/>
  <c r="AH31" i="9"/>
  <c r="AG31" i="9"/>
  <c r="AE31" i="9"/>
  <c r="AD31" i="9"/>
  <c r="AC31" i="9"/>
  <c r="AB31" i="9"/>
  <c r="AA31" i="9"/>
  <c r="Z31" i="9"/>
  <c r="Y31" i="9"/>
  <c r="X31" i="9"/>
  <c r="W31" i="9"/>
  <c r="V31" i="9"/>
  <c r="U31" i="9"/>
  <c r="T31" i="9"/>
  <c r="R31" i="9"/>
  <c r="Q31" i="9"/>
  <c r="P31" i="9"/>
  <c r="P33" i="9" s="1"/>
  <c r="O31" i="9"/>
  <c r="N31" i="9"/>
  <c r="M31" i="9"/>
  <c r="L31" i="9"/>
  <c r="L33" i="9" s="1"/>
  <c r="K31" i="9"/>
  <c r="J31" i="9"/>
  <c r="I31" i="9"/>
  <c r="H31" i="9"/>
  <c r="H33" i="9" s="1"/>
  <c r="G31" i="9"/>
  <c r="F31" i="9"/>
  <c r="E31" i="9"/>
  <c r="D31" i="9"/>
  <c r="D33" i="9" s="1"/>
  <c r="C31" i="9"/>
  <c r="B31" i="9"/>
  <c r="AV30" i="9"/>
  <c r="AF30" i="9"/>
  <c r="S30" i="9"/>
  <c r="AV29" i="9"/>
  <c r="AF29" i="9"/>
  <c r="S29" i="9"/>
  <c r="AV28" i="9"/>
  <c r="AF28" i="9"/>
  <c r="S28" i="9"/>
  <c r="AV27" i="9"/>
  <c r="AF27" i="9"/>
  <c r="S27" i="9"/>
  <c r="AV26" i="9"/>
  <c r="AF26" i="9"/>
  <c r="S26" i="9"/>
  <c r="AV25" i="9"/>
  <c r="AF25" i="9"/>
  <c r="S25" i="9"/>
  <c r="AV24" i="9"/>
  <c r="AF24" i="9"/>
  <c r="S24" i="9"/>
  <c r="AX22" i="9"/>
  <c r="AW22" i="9"/>
  <c r="AU22" i="9"/>
  <c r="AT22" i="9"/>
  <c r="AS22" i="9"/>
  <c r="AR22" i="9"/>
  <c r="AQ22" i="9"/>
  <c r="AM22" i="9"/>
  <c r="AL22" i="9"/>
  <c r="AK22" i="9"/>
  <c r="AJ22" i="9"/>
  <c r="AI22" i="9"/>
  <c r="AH22" i="9"/>
  <c r="AG22" i="9"/>
  <c r="AE22" i="9"/>
  <c r="AD22" i="9"/>
  <c r="AC22" i="9"/>
  <c r="AB22" i="9"/>
  <c r="AA22" i="9"/>
  <c r="Z22" i="9"/>
  <c r="Y22" i="9"/>
  <c r="X22" i="9"/>
  <c r="W22" i="9"/>
  <c r="V22" i="9"/>
  <c r="U22" i="9"/>
  <c r="T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AX21" i="9"/>
  <c r="AW21" i="9"/>
  <c r="AU21" i="9"/>
  <c r="AT21" i="9"/>
  <c r="AS21" i="9"/>
  <c r="AR21" i="9"/>
  <c r="AQ21" i="9"/>
  <c r="AM21" i="9"/>
  <c r="AL21" i="9"/>
  <c r="AK21" i="9"/>
  <c r="AJ21" i="9"/>
  <c r="AI21" i="9"/>
  <c r="AH21" i="9"/>
  <c r="AG21" i="9"/>
  <c r="AE21" i="9"/>
  <c r="AD21" i="9"/>
  <c r="AC21" i="9"/>
  <c r="AB21" i="9"/>
  <c r="AA21" i="9"/>
  <c r="Z21" i="9"/>
  <c r="Y21" i="9"/>
  <c r="X21" i="9"/>
  <c r="W21" i="9"/>
  <c r="V21" i="9"/>
  <c r="U21" i="9"/>
  <c r="T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AV20" i="9"/>
  <c r="AF20" i="9"/>
  <c r="S20" i="9"/>
  <c r="AV19" i="9"/>
  <c r="AF19" i="9"/>
  <c r="S19" i="9"/>
  <c r="AV18" i="9"/>
  <c r="AF18" i="9"/>
  <c r="S18" i="9"/>
  <c r="AV17" i="9"/>
  <c r="AF17" i="9"/>
  <c r="S17" i="9"/>
  <c r="AV16" i="9"/>
  <c r="AF16" i="9"/>
  <c r="S16" i="9"/>
  <c r="AV15" i="9"/>
  <c r="AF15" i="9"/>
  <c r="S15" i="9"/>
  <c r="E32" i="21"/>
  <c r="AV14" i="9"/>
  <c r="AF14" i="9"/>
  <c r="S14" i="9"/>
  <c r="AX12" i="9"/>
  <c r="AW12" i="9"/>
  <c r="AU12" i="9"/>
  <c r="AT12" i="9"/>
  <c r="AS12" i="9"/>
  <c r="AR12" i="9"/>
  <c r="AQ12" i="9"/>
  <c r="AM12" i="9"/>
  <c r="AL12" i="9"/>
  <c r="AK12" i="9"/>
  <c r="AJ12" i="9"/>
  <c r="AI12" i="9"/>
  <c r="AH12" i="9"/>
  <c r="AG12" i="9"/>
  <c r="AE12" i="9"/>
  <c r="AD12" i="9"/>
  <c r="AC12" i="9"/>
  <c r="AB12" i="9"/>
  <c r="AA12" i="9"/>
  <c r="Z12" i="9"/>
  <c r="Y12" i="9"/>
  <c r="X12" i="9"/>
  <c r="W12" i="9"/>
  <c r="V12" i="9"/>
  <c r="U12" i="9"/>
  <c r="T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AX11" i="9"/>
  <c r="AW11" i="9"/>
  <c r="AU11" i="9"/>
  <c r="AT11" i="9"/>
  <c r="AS11" i="9"/>
  <c r="AR11" i="9"/>
  <c r="AQ11" i="9"/>
  <c r="AM11" i="9"/>
  <c r="AL11" i="9"/>
  <c r="AK11" i="9"/>
  <c r="AJ11" i="9"/>
  <c r="AI11" i="9"/>
  <c r="AH11" i="9"/>
  <c r="AG11" i="9"/>
  <c r="AE11" i="9"/>
  <c r="AD11" i="9"/>
  <c r="AC11" i="9"/>
  <c r="AB11" i="9"/>
  <c r="AA11" i="9"/>
  <c r="Z11" i="9"/>
  <c r="Y11" i="9"/>
  <c r="X11" i="9"/>
  <c r="W11" i="9"/>
  <c r="V11" i="9"/>
  <c r="U11" i="9"/>
  <c r="T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V10" i="9"/>
  <c r="AF10" i="9"/>
  <c r="S10" i="9"/>
  <c r="AV9" i="9"/>
  <c r="AF9" i="9"/>
  <c r="S9" i="9"/>
  <c r="AV8" i="9"/>
  <c r="AF8" i="9"/>
  <c r="S8" i="9"/>
  <c r="AV7" i="9"/>
  <c r="AF7" i="9"/>
  <c r="S7" i="9"/>
  <c r="AV6" i="9"/>
  <c r="AF6" i="9"/>
  <c r="S6" i="9"/>
  <c r="AV5" i="9"/>
  <c r="AF5" i="9"/>
  <c r="S5" i="9"/>
  <c r="AV4" i="9"/>
  <c r="AF4" i="9"/>
  <c r="S4" i="9"/>
  <c r="C2" i="9"/>
  <c r="D2" i="9" s="1"/>
  <c r="E2" i="9" s="1"/>
  <c r="F2" i="9" s="1"/>
  <c r="G2" i="9" s="1"/>
  <c r="H2" i="9" s="1"/>
  <c r="I2" i="9" s="1"/>
  <c r="J2" i="9" s="1"/>
  <c r="K2" i="9" s="1"/>
  <c r="L2" i="9" s="1"/>
  <c r="M2" i="9" s="1"/>
  <c r="N2" i="9" s="1"/>
  <c r="O2" i="9" s="1"/>
  <c r="P2" i="9" s="1"/>
  <c r="Q2" i="9" s="1"/>
  <c r="R2" i="9" s="1"/>
  <c r="T2" i="9" s="1"/>
  <c r="U2" i="9" s="1"/>
  <c r="V2" i="9" s="1"/>
  <c r="W2" i="9" s="1"/>
  <c r="X2" i="9" s="1"/>
  <c r="Y2" i="9" s="1"/>
  <c r="Z2" i="9" s="1"/>
  <c r="AA2" i="9" s="1"/>
  <c r="AB2" i="9" s="1"/>
  <c r="AC2" i="9" s="1"/>
  <c r="AD2" i="9" s="1"/>
  <c r="AE2" i="9" s="1"/>
  <c r="AG2" i="9" s="1"/>
  <c r="AH2" i="9" s="1"/>
  <c r="AI2" i="9" s="1"/>
  <c r="AJ2" i="9" s="1"/>
  <c r="AK2" i="9" s="1"/>
  <c r="AL2" i="9" s="1"/>
  <c r="AM2" i="9" s="1"/>
  <c r="AQ2" i="9" s="1"/>
  <c r="AR2" i="9" s="1"/>
  <c r="AS2" i="9" s="1"/>
  <c r="AT2" i="9" s="1"/>
  <c r="AU2" i="9" s="1"/>
  <c r="AW2" i="9" s="1"/>
  <c r="AX2" i="9" s="1"/>
  <c r="E36" i="21" l="1"/>
  <c r="E33" i="21"/>
  <c r="E44" i="21" s="1"/>
  <c r="E9" i="21" s="1"/>
  <c r="F49" i="40"/>
  <c r="S151" i="9"/>
  <c r="S153" i="9"/>
  <c r="S154" i="9"/>
  <c r="AF148" i="9"/>
  <c r="AF150" i="9"/>
  <c r="AF153" i="9"/>
  <c r="AF154" i="9"/>
  <c r="E35" i="21"/>
  <c r="E46" i="21" s="1"/>
  <c r="E37" i="21"/>
  <c r="E48" i="21" s="1"/>
  <c r="E34" i="21"/>
  <c r="E45" i="21" s="1"/>
  <c r="E10" i="21" s="1"/>
  <c r="E38" i="21"/>
  <c r="E49" i="21" s="1"/>
  <c r="E7" i="21" s="1"/>
  <c r="CA18" i="9"/>
  <c r="BZ2" i="9"/>
  <c r="CA2" i="9" s="1"/>
  <c r="CB2" i="9" s="1"/>
  <c r="CC2" i="9" s="1"/>
  <c r="CD2" i="9" s="1"/>
  <c r="CE2" i="9" s="1"/>
  <c r="CF2" i="9" s="1"/>
  <c r="CG2" i="9" s="1"/>
  <c r="S135" i="9"/>
  <c r="S137" i="9" s="1"/>
  <c r="CA34" i="9"/>
  <c r="CA40" i="9"/>
  <c r="CA37" i="9"/>
  <c r="CA36" i="9"/>
  <c r="CA39" i="9"/>
  <c r="CA38" i="9"/>
  <c r="CA35" i="9"/>
  <c r="CA19" i="9"/>
  <c r="AF147" i="9"/>
  <c r="B43" i="9"/>
  <c r="F43" i="9"/>
  <c r="F117" i="9"/>
  <c r="J117" i="9"/>
  <c r="N117" i="9"/>
  <c r="R117" i="9"/>
  <c r="W117" i="9"/>
  <c r="AA117" i="9"/>
  <c r="AE117" i="9"/>
  <c r="AJ117" i="9"/>
  <c r="AQ117" i="9"/>
  <c r="AU117" i="9"/>
  <c r="C127" i="9"/>
  <c r="G127" i="9"/>
  <c r="K127" i="9"/>
  <c r="O127" i="9"/>
  <c r="AG127" i="9"/>
  <c r="AK127" i="9"/>
  <c r="AR127" i="9"/>
  <c r="AW127" i="9"/>
  <c r="E137" i="9"/>
  <c r="I137" i="9"/>
  <c r="M137" i="9"/>
  <c r="Q137" i="9"/>
  <c r="U156" i="9"/>
  <c r="Y156" i="9"/>
  <c r="AC156" i="9"/>
  <c r="AH156" i="9"/>
  <c r="AL156" i="9"/>
  <c r="AV149" i="9"/>
  <c r="AV153" i="9"/>
  <c r="D117" i="9"/>
  <c r="H117" i="9"/>
  <c r="L117" i="9"/>
  <c r="P117" i="9"/>
  <c r="U117" i="9"/>
  <c r="Y117" i="9"/>
  <c r="AC117" i="9"/>
  <c r="AH117" i="9"/>
  <c r="AL117" i="9"/>
  <c r="T137" i="9"/>
  <c r="X137" i="9"/>
  <c r="AB137" i="9"/>
  <c r="AG137" i="9"/>
  <c r="AK137" i="9"/>
  <c r="AL43" i="9"/>
  <c r="J13" i="9"/>
  <c r="R13" i="9"/>
  <c r="D137" i="9"/>
  <c r="H137" i="9"/>
  <c r="L137" i="9"/>
  <c r="P137" i="9"/>
  <c r="U137" i="9"/>
  <c r="Y137" i="9"/>
  <c r="AC137" i="9"/>
  <c r="AJ155" i="9"/>
  <c r="C156" i="9"/>
  <c r="G156" i="9"/>
  <c r="K156" i="9"/>
  <c r="O156" i="9"/>
  <c r="E47" i="21"/>
  <c r="E40" i="21"/>
  <c r="E51" i="21" s="1"/>
  <c r="E43" i="21"/>
  <c r="AV135" i="9"/>
  <c r="AV136" i="9"/>
  <c r="AV151" i="9"/>
  <c r="AV154" i="9"/>
  <c r="AM137" i="9"/>
  <c r="AV116" i="9"/>
  <c r="AI147" i="9"/>
  <c r="AT147" i="9"/>
  <c r="AX147" i="9"/>
  <c r="T117" i="9"/>
  <c r="AS137" i="9"/>
  <c r="W147" i="9"/>
  <c r="AA147" i="9"/>
  <c r="AE147" i="9"/>
  <c r="E127" i="9"/>
  <c r="I127" i="9"/>
  <c r="M127" i="9"/>
  <c r="Q127" i="9"/>
  <c r="Z127" i="9"/>
  <c r="AI127" i="9"/>
  <c r="AT127" i="9"/>
  <c r="W137" i="9"/>
  <c r="AJ137" i="9"/>
  <c r="AQ137" i="9"/>
  <c r="AU137" i="9"/>
  <c r="D169" i="9"/>
  <c r="L169" i="9"/>
  <c r="P169" i="9"/>
  <c r="B137" i="9"/>
  <c r="AH137" i="9"/>
  <c r="AL137" i="9"/>
  <c r="AF125" i="9"/>
  <c r="AV125" i="9"/>
  <c r="AV126" i="9"/>
  <c r="AF126" i="9"/>
  <c r="AV150" i="9"/>
  <c r="AF151" i="9"/>
  <c r="B127" i="9"/>
  <c r="F127" i="9"/>
  <c r="J127" i="9"/>
  <c r="W127" i="9"/>
  <c r="AA127" i="9"/>
  <c r="AE127" i="9"/>
  <c r="S148" i="9"/>
  <c r="AL147" i="9"/>
  <c r="AL179" i="9" s="1"/>
  <c r="AS147" i="9"/>
  <c r="AS179" i="9" s="1"/>
  <c r="S149" i="9"/>
  <c r="D147" i="9"/>
  <c r="H147" i="9"/>
  <c r="L147" i="9"/>
  <c r="P147" i="9"/>
  <c r="T147" i="9"/>
  <c r="X147" i="9"/>
  <c r="AB147" i="9"/>
  <c r="AQ147" i="9"/>
  <c r="AU147" i="9"/>
  <c r="V127" i="9"/>
  <c r="AD127" i="9"/>
  <c r="AS127" i="9"/>
  <c r="E156" i="9"/>
  <c r="I156" i="9"/>
  <c r="M156" i="9"/>
  <c r="Q156" i="9"/>
  <c r="AV148" i="9"/>
  <c r="AF149" i="9"/>
  <c r="S150" i="9"/>
  <c r="W156" i="9"/>
  <c r="AA156" i="9"/>
  <c r="AE156" i="9"/>
  <c r="AJ156" i="9"/>
  <c r="AJ157" i="9" s="1"/>
  <c r="S116" i="9"/>
  <c r="AF116" i="9"/>
  <c r="S115" i="9"/>
  <c r="S152" i="9"/>
  <c r="N43" i="9"/>
  <c r="N92" i="9" s="1"/>
  <c r="AD43" i="9"/>
  <c r="AD88" i="9" s="1"/>
  <c r="AJ33" i="9"/>
  <c r="AQ33" i="9"/>
  <c r="AU33" i="9"/>
  <c r="AU76" i="9" s="1"/>
  <c r="R43" i="9"/>
  <c r="R93" i="9" s="1"/>
  <c r="N127" i="9"/>
  <c r="R127" i="9"/>
  <c r="AH127" i="9"/>
  <c r="AL127" i="9"/>
  <c r="G137" i="9"/>
  <c r="O137" i="9"/>
  <c r="AE137" i="9"/>
  <c r="AJ147" i="9"/>
  <c r="T156" i="9"/>
  <c r="X156" i="9"/>
  <c r="AB156" i="9"/>
  <c r="AG156" i="9"/>
  <c r="AK156" i="9"/>
  <c r="C117" i="9"/>
  <c r="G117" i="9"/>
  <c r="K117" i="9"/>
  <c r="O117" i="9"/>
  <c r="F137" i="9"/>
  <c r="J137" i="9"/>
  <c r="N137" i="9"/>
  <c r="R137" i="9"/>
  <c r="V137" i="9"/>
  <c r="Z137" i="9"/>
  <c r="AD137" i="9"/>
  <c r="AQ155" i="9"/>
  <c r="AU155" i="9"/>
  <c r="D156" i="9"/>
  <c r="H156" i="9"/>
  <c r="L156" i="9"/>
  <c r="P156" i="9"/>
  <c r="AM156" i="9"/>
  <c r="AT156" i="9"/>
  <c r="AW156" i="9"/>
  <c r="U13" i="9"/>
  <c r="U173" i="9" s="1"/>
  <c r="AC13" i="9"/>
  <c r="AC173" i="9" s="1"/>
  <c r="AH13" i="9"/>
  <c r="AL13" i="9"/>
  <c r="C23" i="9"/>
  <c r="C70" i="9" s="1"/>
  <c r="T33" i="9"/>
  <c r="T82" i="9" s="1"/>
  <c r="X33" i="9"/>
  <c r="AB33" i="9"/>
  <c r="B93" i="9"/>
  <c r="X117" i="9"/>
  <c r="AB117" i="9"/>
  <c r="F147" i="9"/>
  <c r="F179" i="9" s="1"/>
  <c r="J147" i="9"/>
  <c r="N147" i="9"/>
  <c r="R147" i="9"/>
  <c r="V147" i="9"/>
  <c r="Z147" i="9"/>
  <c r="AD147" i="9"/>
  <c r="AH147" i="9"/>
  <c r="AQ156" i="9"/>
  <c r="AU156" i="9"/>
  <c r="I36" i="19"/>
  <c r="D36" i="19"/>
  <c r="I37" i="19"/>
  <c r="I48" i="19" s="1"/>
  <c r="D37" i="19"/>
  <c r="I39" i="19"/>
  <c r="I50" i="19" s="1"/>
  <c r="D39" i="19"/>
  <c r="AS90" i="9"/>
  <c r="AS89" i="9"/>
  <c r="AS88" i="9"/>
  <c r="AS86" i="9"/>
  <c r="AS92" i="9"/>
  <c r="D32" i="21"/>
  <c r="D33" i="21"/>
  <c r="D34" i="21"/>
  <c r="D35" i="21"/>
  <c r="I40" i="19"/>
  <c r="D40" i="19"/>
  <c r="I41" i="19"/>
  <c r="I52" i="19" s="1"/>
  <c r="D41" i="19"/>
  <c r="I42" i="19"/>
  <c r="I53" i="19" s="1"/>
  <c r="D42" i="19"/>
  <c r="C13" i="9"/>
  <c r="AK13" i="9"/>
  <c r="AW13" i="9"/>
  <c r="CA16" i="9"/>
  <c r="F39" i="19"/>
  <c r="F50" i="19" s="1"/>
  <c r="F40" i="19"/>
  <c r="F51" i="19" s="1"/>
  <c r="AL93" i="9"/>
  <c r="AS93" i="9"/>
  <c r="AF42" i="9"/>
  <c r="B179" i="9"/>
  <c r="B94" i="9"/>
  <c r="B90" i="9"/>
  <c r="B88" i="9"/>
  <c r="B86" i="9"/>
  <c r="B92" i="9"/>
  <c r="AH43" i="9"/>
  <c r="AH93" i="9" s="1"/>
  <c r="AW43" i="9"/>
  <c r="AW94" i="9" s="1"/>
  <c r="B87" i="9"/>
  <c r="AD89" i="9"/>
  <c r="B91" i="9"/>
  <c r="D36" i="21"/>
  <c r="D37" i="21"/>
  <c r="D38" i="21"/>
  <c r="S22" i="9"/>
  <c r="CA41" i="9"/>
  <c r="CA93" i="9" s="1"/>
  <c r="F92" i="9"/>
  <c r="F91" i="9"/>
  <c r="F88" i="9"/>
  <c r="F86" i="9"/>
  <c r="F90" i="9"/>
  <c r="V43" i="9"/>
  <c r="V94" i="9" s="1"/>
  <c r="AL92" i="9"/>
  <c r="AL89" i="9"/>
  <c r="AL91" i="9"/>
  <c r="AL88" i="9"/>
  <c r="AL86" i="9"/>
  <c r="AL90" i="9"/>
  <c r="F87" i="9"/>
  <c r="AL87" i="9"/>
  <c r="B89" i="9"/>
  <c r="AS91" i="9"/>
  <c r="CA17" i="9"/>
  <c r="F93" i="9"/>
  <c r="J43" i="9"/>
  <c r="J93" i="9" s="1"/>
  <c r="Z43" i="9"/>
  <c r="Z93" i="9" s="1"/>
  <c r="AS87" i="9"/>
  <c r="F89" i="9"/>
  <c r="S41" i="9"/>
  <c r="AV42" i="9"/>
  <c r="C43" i="9"/>
  <c r="C93" i="9" s="1"/>
  <c r="G43" i="9"/>
  <c r="K43" i="9"/>
  <c r="K93" i="9" s="1"/>
  <c r="O43" i="9"/>
  <c r="O93" i="9" s="1"/>
  <c r="W43" i="9"/>
  <c r="W94" i="9" s="1"/>
  <c r="AA43" i="9"/>
  <c r="AE43" i="9"/>
  <c r="AE93" i="9" s="1"/>
  <c r="AI43" i="9"/>
  <c r="AI93" i="9" s="1"/>
  <c r="AM179" i="9"/>
  <c r="AM94" i="9"/>
  <c r="AM92" i="9"/>
  <c r="AM90" i="9"/>
  <c r="AM93" i="9"/>
  <c r="AM91" i="9"/>
  <c r="AT43" i="9"/>
  <c r="AT94" i="9" s="1"/>
  <c r="AX43" i="9"/>
  <c r="AX94" i="9" s="1"/>
  <c r="AM87" i="9"/>
  <c r="D127" i="9"/>
  <c r="H127" i="9"/>
  <c r="AF41" i="9"/>
  <c r="F94" i="9"/>
  <c r="AL94" i="9"/>
  <c r="AS94" i="9"/>
  <c r="D43" i="9"/>
  <c r="H43" i="9"/>
  <c r="H94" i="9" s="1"/>
  <c r="L43" i="9"/>
  <c r="P43" i="9"/>
  <c r="P94" i="9" s="1"/>
  <c r="T43" i="9"/>
  <c r="X43" i="9"/>
  <c r="X94" i="9" s="1"/>
  <c r="AB43" i="9"/>
  <c r="AJ43" i="9"/>
  <c r="AJ93" i="9" s="1"/>
  <c r="AQ43" i="9"/>
  <c r="AU43" i="9"/>
  <c r="AU93" i="9" s="1"/>
  <c r="C137" i="9"/>
  <c r="K137" i="9"/>
  <c r="AA137" i="9"/>
  <c r="AI137" i="9"/>
  <c r="AT137" i="9"/>
  <c r="AX137" i="9"/>
  <c r="AV41" i="9"/>
  <c r="G94" i="9"/>
  <c r="S42" i="9"/>
  <c r="AA94" i="9"/>
  <c r="E43" i="9"/>
  <c r="I43" i="9"/>
  <c r="M43" i="9"/>
  <c r="M94" i="9" s="1"/>
  <c r="Q43" i="9"/>
  <c r="Q94" i="9" s="1"/>
  <c r="U43" i="9"/>
  <c r="Y43" i="9"/>
  <c r="AC43" i="9"/>
  <c r="AC94" i="9" s="1"/>
  <c r="AG43" i="9"/>
  <c r="AG94" i="9" s="1"/>
  <c r="AK43" i="9"/>
  <c r="AR43" i="9"/>
  <c r="AM86" i="9"/>
  <c r="AM88" i="9"/>
  <c r="AK117" i="9"/>
  <c r="AR117" i="9"/>
  <c r="AW117" i="9"/>
  <c r="L127" i="9"/>
  <c r="P127" i="9"/>
  <c r="T127" i="9"/>
  <c r="X127" i="9"/>
  <c r="AB127" i="9"/>
  <c r="AJ127" i="9"/>
  <c r="AQ127" i="9"/>
  <c r="AU127" i="9"/>
  <c r="E117" i="9"/>
  <c r="I117" i="9"/>
  <c r="M117" i="9"/>
  <c r="Q117" i="9"/>
  <c r="V117" i="9"/>
  <c r="Z117" i="9"/>
  <c r="AD117" i="9"/>
  <c r="AI117" i="9"/>
  <c r="AT117" i="9"/>
  <c r="AK147" i="9"/>
  <c r="AR147" i="9"/>
  <c r="AV147" i="9"/>
  <c r="AG155" i="9"/>
  <c r="AK155" i="9"/>
  <c r="T155" i="9"/>
  <c r="X155" i="9"/>
  <c r="AB155" i="9"/>
  <c r="AR155" i="9"/>
  <c r="AW155" i="9"/>
  <c r="AX155" i="9"/>
  <c r="V156" i="9"/>
  <c r="Z156" i="9"/>
  <c r="AD156" i="9"/>
  <c r="AI156" i="9"/>
  <c r="U155" i="9"/>
  <c r="Y155" i="9"/>
  <c r="AC155" i="9"/>
  <c r="AH155" i="9"/>
  <c r="AL155" i="9"/>
  <c r="AS156" i="9"/>
  <c r="D155" i="9"/>
  <c r="H155" i="9"/>
  <c r="L155" i="9"/>
  <c r="P155" i="9"/>
  <c r="AS155" i="9"/>
  <c r="AI155" i="9"/>
  <c r="AI157" i="9" s="1"/>
  <c r="AM155" i="9"/>
  <c r="AT155" i="9"/>
  <c r="B156" i="9"/>
  <c r="F156" i="9"/>
  <c r="J156" i="9"/>
  <c r="N156" i="9"/>
  <c r="R156" i="9"/>
  <c r="AR156" i="9"/>
  <c r="E155" i="9"/>
  <c r="I155" i="9"/>
  <c r="M155" i="9"/>
  <c r="Q155" i="9"/>
  <c r="V155" i="9"/>
  <c r="Z155" i="9"/>
  <c r="Z157" i="9" s="1"/>
  <c r="AD155" i="9"/>
  <c r="C155" i="9"/>
  <c r="C157" i="9" s="1"/>
  <c r="G155" i="9"/>
  <c r="G157" i="9" s="1"/>
  <c r="K155" i="9"/>
  <c r="K157" i="9" s="1"/>
  <c r="O155" i="9"/>
  <c r="O157" i="9" s="1"/>
  <c r="W155" i="9"/>
  <c r="AA155" i="9"/>
  <c r="AE155" i="9"/>
  <c r="AX156" i="9"/>
  <c r="B155" i="9"/>
  <c r="F155" i="9"/>
  <c r="J155" i="9"/>
  <c r="N155" i="9"/>
  <c r="R155" i="9"/>
  <c r="B169" i="9"/>
  <c r="F169" i="9"/>
  <c r="J169" i="9"/>
  <c r="J182" i="9" s="1"/>
  <c r="N169" i="9"/>
  <c r="R169" i="9"/>
  <c r="W169" i="9"/>
  <c r="AA169" i="9"/>
  <c r="AE169" i="9"/>
  <c r="AJ169" i="9"/>
  <c r="AQ169" i="9"/>
  <c r="AU169" i="9"/>
  <c r="E169" i="9"/>
  <c r="I169" i="9"/>
  <c r="M169" i="9"/>
  <c r="Q169" i="9"/>
  <c r="V169" i="9"/>
  <c r="Z169" i="9"/>
  <c r="AD169" i="9"/>
  <c r="AI169" i="9"/>
  <c r="AM169" i="9"/>
  <c r="AT169" i="9"/>
  <c r="H169" i="9"/>
  <c r="B13" i="9"/>
  <c r="B173" i="9" s="1"/>
  <c r="Z13" i="9"/>
  <c r="Z62" i="9" s="1"/>
  <c r="AI13" i="9"/>
  <c r="AM51" i="9"/>
  <c r="AI52" i="9"/>
  <c r="C52" i="9"/>
  <c r="W51" i="9"/>
  <c r="AA51" i="9"/>
  <c r="AE51" i="9"/>
  <c r="C169" i="9"/>
  <c r="C182" i="9" s="1"/>
  <c r="G169" i="9"/>
  <c r="K169" i="9"/>
  <c r="O169" i="9"/>
  <c r="AF167" i="9"/>
  <c r="AV167" i="9"/>
  <c r="AK169" i="9"/>
  <c r="AR169" i="9"/>
  <c r="AW169" i="9"/>
  <c r="AW182" i="9" s="1"/>
  <c r="U169" i="9"/>
  <c r="Y169" i="9"/>
  <c r="AC169" i="9"/>
  <c r="AH169" i="9"/>
  <c r="AL169" i="9"/>
  <c r="AL182" i="9" s="1"/>
  <c r="AS169" i="9"/>
  <c r="AX169" i="9"/>
  <c r="S168" i="9"/>
  <c r="AF168" i="9"/>
  <c r="AV168" i="9"/>
  <c r="T169" i="9"/>
  <c r="AV31" i="9"/>
  <c r="AV32" i="9"/>
  <c r="D178" i="9"/>
  <c r="D82" i="9"/>
  <c r="D81" i="9"/>
  <c r="D80" i="9"/>
  <c r="D76" i="9"/>
  <c r="D79" i="9"/>
  <c r="D78" i="9"/>
  <c r="H178" i="9"/>
  <c r="H82" i="9"/>
  <c r="H81" i="9"/>
  <c r="H80" i="9"/>
  <c r="H76" i="9"/>
  <c r="H79" i="9"/>
  <c r="H78" i="9"/>
  <c r="L178" i="9"/>
  <c r="L82" i="9"/>
  <c r="L81" i="9"/>
  <c r="L80" i="9"/>
  <c r="L76" i="9"/>
  <c r="L79" i="9"/>
  <c r="L78" i="9"/>
  <c r="P178" i="9"/>
  <c r="P82" i="9"/>
  <c r="P81" i="9"/>
  <c r="P80" i="9"/>
  <c r="P76" i="9"/>
  <c r="P79" i="9"/>
  <c r="P78" i="9"/>
  <c r="T178" i="9"/>
  <c r="T80" i="9"/>
  <c r="X178" i="9"/>
  <c r="X82" i="9"/>
  <c r="X81" i="9"/>
  <c r="X76" i="9"/>
  <c r="X79" i="9"/>
  <c r="X78" i="9"/>
  <c r="AB178" i="9"/>
  <c r="AB82" i="9"/>
  <c r="AB81" i="9"/>
  <c r="AB76" i="9"/>
  <c r="AB79" i="9"/>
  <c r="AB80" i="9"/>
  <c r="AB78" i="9"/>
  <c r="AJ178" i="9"/>
  <c r="AJ82" i="9"/>
  <c r="AJ81" i="9"/>
  <c r="AJ80" i="9"/>
  <c r="AJ76" i="9"/>
  <c r="AJ79" i="9"/>
  <c r="AJ78" i="9"/>
  <c r="AQ178" i="9"/>
  <c r="AQ82" i="9"/>
  <c r="AQ81" i="9"/>
  <c r="AQ76" i="9"/>
  <c r="AQ79" i="9"/>
  <c r="AQ78" i="9"/>
  <c r="AU81" i="9"/>
  <c r="AU78" i="9"/>
  <c r="D77" i="9"/>
  <c r="AJ77" i="9"/>
  <c r="AQ80" i="9"/>
  <c r="E33" i="9"/>
  <c r="E83" i="9" s="1"/>
  <c r="I33" i="9"/>
  <c r="M33" i="9"/>
  <c r="Q33" i="9"/>
  <c r="U33" i="9"/>
  <c r="Y33" i="9"/>
  <c r="Y83" i="9" s="1"/>
  <c r="AC33" i="9"/>
  <c r="AG33" i="9"/>
  <c r="AK33" i="9"/>
  <c r="AK83" i="9" s="1"/>
  <c r="AR33" i="9"/>
  <c r="AR83" i="9" s="1"/>
  <c r="H77" i="9"/>
  <c r="X77" i="9"/>
  <c r="AQ77" i="9"/>
  <c r="S31" i="9"/>
  <c r="S32" i="9"/>
  <c r="B33" i="9"/>
  <c r="F33" i="9"/>
  <c r="F83" i="9" s="1"/>
  <c r="J33" i="9"/>
  <c r="J83" i="9" s="1"/>
  <c r="N33" i="9"/>
  <c r="R33" i="9"/>
  <c r="V33" i="9"/>
  <c r="V83" i="9" s="1"/>
  <c r="Z33" i="9"/>
  <c r="Z83" i="9" s="1"/>
  <c r="AD33" i="9"/>
  <c r="AH33" i="9"/>
  <c r="AL33" i="9"/>
  <c r="AL83" i="9" s="1"/>
  <c r="AS33" i="9"/>
  <c r="AS83" i="9" s="1"/>
  <c r="AW33" i="9"/>
  <c r="L77" i="9"/>
  <c r="AB77" i="9"/>
  <c r="AU77" i="9"/>
  <c r="D83" i="9"/>
  <c r="H83" i="9"/>
  <c r="L83" i="9"/>
  <c r="P83" i="9"/>
  <c r="X83" i="9"/>
  <c r="AB83" i="9"/>
  <c r="AF31" i="9"/>
  <c r="AJ83" i="9"/>
  <c r="AQ83" i="9"/>
  <c r="D84" i="9"/>
  <c r="H84" i="9"/>
  <c r="L84" i="9"/>
  <c r="P84" i="9"/>
  <c r="X84" i="9"/>
  <c r="AB84" i="9"/>
  <c r="AF32" i="9"/>
  <c r="AJ84" i="9"/>
  <c r="AQ84" i="9"/>
  <c r="C33" i="9"/>
  <c r="C83" i="9" s="1"/>
  <c r="G33" i="9"/>
  <c r="K33" i="9"/>
  <c r="O33" i="9"/>
  <c r="W33" i="9"/>
  <c r="AA33" i="9"/>
  <c r="AE33" i="9"/>
  <c r="AI33" i="9"/>
  <c r="AM33" i="9"/>
  <c r="AT33" i="9"/>
  <c r="AX33" i="9"/>
  <c r="P77" i="9"/>
  <c r="X80" i="9"/>
  <c r="C71" i="9"/>
  <c r="C68" i="9"/>
  <c r="AF21" i="9"/>
  <c r="AF22" i="9"/>
  <c r="D23" i="9"/>
  <c r="H23" i="9"/>
  <c r="L23" i="9"/>
  <c r="P23" i="9"/>
  <c r="T23" i="9"/>
  <c r="X23" i="9"/>
  <c r="AB23" i="9"/>
  <c r="AJ23" i="9"/>
  <c r="AQ23" i="9"/>
  <c r="AQ73" i="9" s="1"/>
  <c r="AU23" i="9"/>
  <c r="AU73" i="9" s="1"/>
  <c r="AV21" i="9"/>
  <c r="AV22" i="9"/>
  <c r="E23" i="9"/>
  <c r="I23" i="9"/>
  <c r="I74" i="9" s="1"/>
  <c r="M23" i="9"/>
  <c r="M73" i="9" s="1"/>
  <c r="Q23" i="9"/>
  <c r="Q74" i="9" s="1"/>
  <c r="U23" i="9"/>
  <c r="Y23" i="9"/>
  <c r="Y74" i="9" s="1"/>
  <c r="AC23" i="9"/>
  <c r="AC73" i="9" s="1"/>
  <c r="AG23" i="9"/>
  <c r="AK23" i="9"/>
  <c r="AR23" i="9"/>
  <c r="AR74" i="9" s="1"/>
  <c r="B23" i="9"/>
  <c r="B74" i="9" s="1"/>
  <c r="F23" i="9"/>
  <c r="F73" i="9" s="1"/>
  <c r="J23" i="9"/>
  <c r="J74" i="9" s="1"/>
  <c r="N23" i="9"/>
  <c r="N74" i="9" s="1"/>
  <c r="R23" i="9"/>
  <c r="R74" i="9" s="1"/>
  <c r="V23" i="9"/>
  <c r="V73" i="9" s="1"/>
  <c r="Z23" i="9"/>
  <c r="Z74" i="9" s="1"/>
  <c r="AD23" i="9"/>
  <c r="AD74" i="9" s="1"/>
  <c r="AH23" i="9"/>
  <c r="AL23" i="9"/>
  <c r="AL73" i="9" s="1"/>
  <c r="AS23" i="9"/>
  <c r="AS74" i="9" s="1"/>
  <c r="AW23" i="9"/>
  <c r="S21" i="9"/>
  <c r="AX23" i="9"/>
  <c r="AX74" i="9" s="1"/>
  <c r="G23" i="9"/>
  <c r="G74" i="9" s="1"/>
  <c r="K23" i="9"/>
  <c r="K74" i="9" s="1"/>
  <c r="O23" i="9"/>
  <c r="O74" i="9" s="1"/>
  <c r="W23" i="9"/>
  <c r="AA23" i="9"/>
  <c r="AE23" i="9"/>
  <c r="AI23" i="9"/>
  <c r="AM23" i="9"/>
  <c r="AM74" i="9" s="1"/>
  <c r="AT23" i="9"/>
  <c r="G51" i="9"/>
  <c r="AS13" i="9"/>
  <c r="AS63" i="9" s="1"/>
  <c r="AT51" i="9"/>
  <c r="K51" i="9"/>
  <c r="O51" i="9"/>
  <c r="AW51" i="9"/>
  <c r="AM52" i="9"/>
  <c r="AT52" i="9"/>
  <c r="J63" i="9"/>
  <c r="AE13" i="9"/>
  <c r="AE173" i="9" s="1"/>
  <c r="Y52" i="9"/>
  <c r="AV49" i="9"/>
  <c r="F37" i="19"/>
  <c r="F48" i="19" s="1"/>
  <c r="F36" i="19"/>
  <c r="F38" i="19"/>
  <c r="F49" i="19" s="1"/>
  <c r="F41" i="19"/>
  <c r="K35" i="21"/>
  <c r="K38" i="21"/>
  <c r="K34" i="21"/>
  <c r="K37" i="21"/>
  <c r="K33" i="21"/>
  <c r="K36" i="21"/>
  <c r="K32" i="21"/>
  <c r="E38" i="19"/>
  <c r="E49" i="19" s="1"/>
  <c r="E39" i="19"/>
  <c r="E50" i="19" s="1"/>
  <c r="S167" i="9"/>
  <c r="AG169" i="9"/>
  <c r="U157" i="9"/>
  <c r="Y157" i="9"/>
  <c r="AC157" i="9"/>
  <c r="AH157" i="9"/>
  <c r="AL157" i="9"/>
  <c r="S156" i="9"/>
  <c r="M157" i="9"/>
  <c r="V157" i="9"/>
  <c r="AD157" i="9"/>
  <c r="B157" i="9"/>
  <c r="J157" i="9"/>
  <c r="R157" i="9"/>
  <c r="S117" i="9"/>
  <c r="AK157" i="9"/>
  <c r="AF115" i="9"/>
  <c r="AF117" i="9" s="1"/>
  <c r="AF152" i="9"/>
  <c r="AF156" i="9" s="1"/>
  <c r="AV115" i="9"/>
  <c r="AV117" i="9" s="1"/>
  <c r="AV152" i="9"/>
  <c r="AV156" i="9" s="1"/>
  <c r="R176" i="9"/>
  <c r="R182" i="9"/>
  <c r="R173" i="9"/>
  <c r="R62" i="9"/>
  <c r="R61" i="9"/>
  <c r="R59" i="9"/>
  <c r="R60" i="9"/>
  <c r="R57" i="9"/>
  <c r="R58" i="9"/>
  <c r="R56" i="9"/>
  <c r="AK173" i="9"/>
  <c r="AK58" i="9"/>
  <c r="AK57" i="9"/>
  <c r="AW176" i="9"/>
  <c r="AW173" i="9"/>
  <c r="AW62" i="9"/>
  <c r="AW61" i="9"/>
  <c r="AW59" i="9"/>
  <c r="AW58" i="9"/>
  <c r="AW57" i="9"/>
  <c r="AW60" i="9"/>
  <c r="AW56" i="9"/>
  <c r="U58" i="9"/>
  <c r="U57" i="9"/>
  <c r="AC58" i="9"/>
  <c r="AC62" i="9"/>
  <c r="AL176" i="9"/>
  <c r="AL62" i="9"/>
  <c r="AL173" i="9"/>
  <c r="AL61" i="9"/>
  <c r="AL59" i="9"/>
  <c r="AL58" i="9"/>
  <c r="AL57" i="9"/>
  <c r="AL60" i="9"/>
  <c r="AL56" i="9"/>
  <c r="AH176" i="9"/>
  <c r="AH173" i="9"/>
  <c r="AH62" i="9"/>
  <c r="AH61" i="9"/>
  <c r="AH59" i="9"/>
  <c r="AH60" i="9"/>
  <c r="AH57" i="9"/>
  <c r="AH58" i="9"/>
  <c r="AH56" i="9"/>
  <c r="E13" i="9"/>
  <c r="E64" i="9" s="1"/>
  <c r="I13" i="9"/>
  <c r="I64" i="9" s="1"/>
  <c r="M13" i="9"/>
  <c r="M64" i="9" s="1"/>
  <c r="Q13" i="9"/>
  <c r="Q64" i="9" s="1"/>
  <c r="V13" i="9"/>
  <c r="V64" i="9" s="1"/>
  <c r="AD13" i="9"/>
  <c r="AD64" i="9" s="1"/>
  <c r="J176" i="9"/>
  <c r="J173" i="9"/>
  <c r="J61" i="9"/>
  <c r="J59" i="9"/>
  <c r="J60" i="9"/>
  <c r="J57" i="9"/>
  <c r="J62" i="9"/>
  <c r="J58" i="9"/>
  <c r="J56" i="9"/>
  <c r="AF45" i="9"/>
  <c r="AF46" i="9"/>
  <c r="AF48" i="9"/>
  <c r="AQ52" i="9"/>
  <c r="AU52" i="9"/>
  <c r="R63" i="9"/>
  <c r="C64" i="9"/>
  <c r="S12" i="9"/>
  <c r="AV45" i="9"/>
  <c r="S47" i="9"/>
  <c r="S49" i="9"/>
  <c r="G52" i="9"/>
  <c r="W52" i="9"/>
  <c r="C173" i="9"/>
  <c r="C61" i="9"/>
  <c r="C59" i="9"/>
  <c r="C57" i="9"/>
  <c r="C62" i="9"/>
  <c r="C58" i="9"/>
  <c r="C63" i="9"/>
  <c r="C56" i="9"/>
  <c r="AV11" i="9"/>
  <c r="AF12" i="9"/>
  <c r="F13" i="9"/>
  <c r="F64" i="9" s="1"/>
  <c r="N13" i="9"/>
  <c r="N63" i="9" s="1"/>
  <c r="S44" i="9"/>
  <c r="AF44" i="9"/>
  <c r="AQ51" i="9"/>
  <c r="AU51" i="9"/>
  <c r="D52" i="9"/>
  <c r="H52" i="9"/>
  <c r="L52" i="9"/>
  <c r="P52" i="9"/>
  <c r="T52" i="9"/>
  <c r="X52" i="9"/>
  <c r="AB52" i="9"/>
  <c r="AF47" i="9"/>
  <c r="AJ52" i="9"/>
  <c r="AF49" i="9"/>
  <c r="AX51" i="9"/>
  <c r="K52" i="9"/>
  <c r="AA52" i="9"/>
  <c r="C60" i="9"/>
  <c r="AH63" i="9"/>
  <c r="AL63" i="9"/>
  <c r="AW63" i="9"/>
  <c r="Y13" i="9"/>
  <c r="Y63" i="9" s="1"/>
  <c r="AG13" i="9"/>
  <c r="AR13" i="9"/>
  <c r="AR51" i="9"/>
  <c r="AV44" i="9"/>
  <c r="S46" i="9"/>
  <c r="S48" i="9"/>
  <c r="S50" i="9"/>
  <c r="C51" i="9"/>
  <c r="AI51" i="9"/>
  <c r="O52" i="9"/>
  <c r="AE52" i="9"/>
  <c r="AX52" i="9"/>
  <c r="AF50" i="9"/>
  <c r="D51" i="9"/>
  <c r="H51" i="9"/>
  <c r="L51" i="9"/>
  <c r="P51" i="9"/>
  <c r="T51" i="9"/>
  <c r="X51" i="9"/>
  <c r="AB51" i="9"/>
  <c r="AJ51" i="9"/>
  <c r="S11" i="9"/>
  <c r="AV12" i="9"/>
  <c r="G13" i="9"/>
  <c r="G63" i="9" s="1"/>
  <c r="K13" i="9"/>
  <c r="K63" i="9" s="1"/>
  <c r="O13" i="9"/>
  <c r="W13" i="9"/>
  <c r="AA13" i="9"/>
  <c r="AA63" i="9" s="1"/>
  <c r="AM13" i="9"/>
  <c r="AM64" i="9" s="1"/>
  <c r="AT13" i="9"/>
  <c r="AT64" i="9" s="1"/>
  <c r="AX13" i="9"/>
  <c r="AV46" i="9"/>
  <c r="AV47" i="9"/>
  <c r="AV48" i="9"/>
  <c r="AV50" i="9"/>
  <c r="E51" i="9"/>
  <c r="I51" i="9"/>
  <c r="M51" i="9"/>
  <c r="Q51" i="9"/>
  <c r="U51" i="9"/>
  <c r="Y51" i="9"/>
  <c r="AC51" i="9"/>
  <c r="AG51" i="9"/>
  <c r="AK51" i="9"/>
  <c r="E52" i="9"/>
  <c r="I52" i="9"/>
  <c r="M52" i="9"/>
  <c r="Q52" i="9"/>
  <c r="U52" i="9"/>
  <c r="AC52" i="9"/>
  <c r="AG52" i="9"/>
  <c r="AK52" i="9"/>
  <c r="AR52" i="9"/>
  <c r="AF11" i="9"/>
  <c r="J64" i="9"/>
  <c r="R64" i="9"/>
  <c r="AH64" i="9"/>
  <c r="AL64" i="9"/>
  <c r="AW64" i="9"/>
  <c r="D13" i="9"/>
  <c r="D63" i="9" s="1"/>
  <c r="H13" i="9"/>
  <c r="H63" i="9" s="1"/>
  <c r="L13" i="9"/>
  <c r="P13" i="9"/>
  <c r="P63" i="9" s="1"/>
  <c r="T13" i="9"/>
  <c r="T63" i="9" s="1"/>
  <c r="X13" i="9"/>
  <c r="X63" i="9" s="1"/>
  <c r="AB13" i="9"/>
  <c r="AJ13" i="9"/>
  <c r="AQ13" i="9"/>
  <c r="AQ63" i="9" s="1"/>
  <c r="AU13" i="9"/>
  <c r="S45" i="9"/>
  <c r="B51" i="9"/>
  <c r="F51" i="9"/>
  <c r="J51" i="9"/>
  <c r="N51" i="9"/>
  <c r="R51" i="9"/>
  <c r="V51" i="9"/>
  <c r="Z51" i="9"/>
  <c r="AD51" i="9"/>
  <c r="AH51" i="9"/>
  <c r="AL51" i="9"/>
  <c r="AS51" i="9"/>
  <c r="B52" i="9"/>
  <c r="F52" i="9"/>
  <c r="J52" i="9"/>
  <c r="N52" i="9"/>
  <c r="R52" i="9"/>
  <c r="V52" i="9"/>
  <c r="Z52" i="9"/>
  <c r="AD52" i="9"/>
  <c r="AH52" i="9"/>
  <c r="AL52" i="9"/>
  <c r="AS52" i="9"/>
  <c r="AW52" i="9"/>
  <c r="D38" i="19" l="1"/>
  <c r="I38" i="19"/>
  <c r="I49" i="19" s="1"/>
  <c r="I19" i="19" s="1"/>
  <c r="L157" i="9"/>
  <c r="F52" i="40"/>
  <c r="F4" i="40" s="1"/>
  <c r="F53" i="40"/>
  <c r="E50" i="40"/>
  <c r="E6" i="40" s="1"/>
  <c r="E49" i="40"/>
  <c r="F51" i="40"/>
  <c r="I48" i="40"/>
  <c r="I49" i="40"/>
  <c r="D48" i="40"/>
  <c r="I52" i="40"/>
  <c r="I50" i="40"/>
  <c r="I53" i="40"/>
  <c r="E53" i="40"/>
  <c r="E52" i="40"/>
  <c r="F15" i="40"/>
  <c r="F8" i="40"/>
  <c r="F22" i="40"/>
  <c r="F29" i="40"/>
  <c r="F48" i="40"/>
  <c r="F50" i="40"/>
  <c r="E48" i="40"/>
  <c r="E4" i="40" s="1"/>
  <c r="S155" i="9"/>
  <c r="E39" i="21"/>
  <c r="E50" i="21" s="1"/>
  <c r="CA15" i="9"/>
  <c r="CA20" i="9"/>
  <c r="CA22" i="9" s="1"/>
  <c r="CA74" i="9" s="1"/>
  <c r="CA14" i="9"/>
  <c r="AI62" i="9"/>
  <c r="CH2" i="9"/>
  <c r="CI2" i="9" s="1"/>
  <c r="CJ2" i="9" s="1"/>
  <c r="CK2" i="9" s="1"/>
  <c r="AH182" i="9"/>
  <c r="B182" i="9"/>
  <c r="Q157" i="9"/>
  <c r="X157" i="9"/>
  <c r="AE94" i="9"/>
  <c r="AI59" i="9"/>
  <c r="AI56" i="9"/>
  <c r="AI176" i="9"/>
  <c r="AI63" i="9"/>
  <c r="I38" i="21"/>
  <c r="I49" i="21" s="1"/>
  <c r="I7" i="21" s="1"/>
  <c r="I37" i="21"/>
  <c r="I48" i="21" s="1"/>
  <c r="E13" i="21"/>
  <c r="E6" i="21"/>
  <c r="E11" i="21"/>
  <c r="E4" i="21"/>
  <c r="F34" i="21"/>
  <c r="F45" i="21" s="1"/>
  <c r="F10" i="21" s="1"/>
  <c r="F38" i="21"/>
  <c r="F49" i="21" s="1"/>
  <c r="F7" i="21" s="1"/>
  <c r="F33" i="21"/>
  <c r="F44" i="21" s="1"/>
  <c r="F9" i="21" s="1"/>
  <c r="F37" i="21"/>
  <c r="F48" i="21" s="1"/>
  <c r="AE63" i="9"/>
  <c r="AS60" i="9"/>
  <c r="AE57" i="9"/>
  <c r="AS173" i="9"/>
  <c r="K41" i="40"/>
  <c r="K52" i="40" s="1"/>
  <c r="CA42" i="9"/>
  <c r="CA94" i="9" s="1"/>
  <c r="B56" i="9"/>
  <c r="CA8" i="9"/>
  <c r="CA4" i="9"/>
  <c r="CA9" i="9"/>
  <c r="CA7" i="9"/>
  <c r="CA5" i="9"/>
  <c r="CA10" i="9"/>
  <c r="CA6" i="9"/>
  <c r="B60" i="9"/>
  <c r="N86" i="9"/>
  <c r="N89" i="9"/>
  <c r="K94" i="9"/>
  <c r="AF155" i="9"/>
  <c r="Z94" i="9"/>
  <c r="AD91" i="9"/>
  <c r="R86" i="9"/>
  <c r="I157" i="9"/>
  <c r="C176" i="9"/>
  <c r="E157" i="9"/>
  <c r="AF127" i="9"/>
  <c r="CA30" i="9"/>
  <c r="CA29" i="9"/>
  <c r="CA26" i="9"/>
  <c r="CA27" i="9"/>
  <c r="CA24" i="9"/>
  <c r="CA28" i="9"/>
  <c r="CA25" i="9"/>
  <c r="G53" i="9"/>
  <c r="G103" i="9" s="1"/>
  <c r="N157" i="9"/>
  <c r="B58" i="9"/>
  <c r="B59" i="9"/>
  <c r="B176" i="9"/>
  <c r="U61" i="9"/>
  <c r="U60" i="9"/>
  <c r="C73" i="9"/>
  <c r="C69" i="9"/>
  <c r="C177" i="9"/>
  <c r="AU80" i="9"/>
  <c r="AU82" i="9"/>
  <c r="W157" i="9"/>
  <c r="N94" i="9"/>
  <c r="N88" i="9"/>
  <c r="AV127" i="9"/>
  <c r="F157" i="9"/>
  <c r="P157" i="9"/>
  <c r="AH94" i="9"/>
  <c r="N91" i="9"/>
  <c r="B62" i="9"/>
  <c r="B61" i="9"/>
  <c r="U63" i="9"/>
  <c r="U56" i="9"/>
  <c r="U176" i="9"/>
  <c r="C74" i="9"/>
  <c r="C66" i="9"/>
  <c r="C72" i="9"/>
  <c r="AU83" i="9"/>
  <c r="AU79" i="9"/>
  <c r="AU178" i="9"/>
  <c r="B64" i="9"/>
  <c r="U64" i="9"/>
  <c r="B63" i="9"/>
  <c r="B57" i="9"/>
  <c r="U59" i="9"/>
  <c r="U62" i="9"/>
  <c r="C67" i="9"/>
  <c r="AU84" i="9"/>
  <c r="U182" i="9"/>
  <c r="AB157" i="9"/>
  <c r="AI94" i="9"/>
  <c r="O94" i="9"/>
  <c r="N93" i="9"/>
  <c r="N87" i="9"/>
  <c r="N90" i="9"/>
  <c r="N179" i="9"/>
  <c r="AG157" i="9"/>
  <c r="AC64" i="9"/>
  <c r="AC60" i="9"/>
  <c r="AK61" i="9"/>
  <c r="AK60" i="9"/>
  <c r="T76" i="9"/>
  <c r="AM157" i="9"/>
  <c r="R89" i="9"/>
  <c r="R88" i="9"/>
  <c r="AD87" i="9"/>
  <c r="AD90" i="9"/>
  <c r="AD92" i="9"/>
  <c r="AK64" i="9"/>
  <c r="AC63" i="9"/>
  <c r="AC59" i="9"/>
  <c r="AC61" i="9"/>
  <c r="AC176" i="9"/>
  <c r="AK56" i="9"/>
  <c r="AK182" i="9"/>
  <c r="T78" i="9"/>
  <c r="T81" i="9"/>
  <c r="AA157" i="9"/>
  <c r="R94" i="9"/>
  <c r="AD93" i="9"/>
  <c r="R87" i="9"/>
  <c r="R90" i="9"/>
  <c r="AD86" i="9"/>
  <c r="AD179" i="9"/>
  <c r="AK63" i="9"/>
  <c r="AC57" i="9"/>
  <c r="AC56" i="9"/>
  <c r="AK59" i="9"/>
  <c r="AK62" i="9"/>
  <c r="AK176" i="9"/>
  <c r="Z173" i="9"/>
  <c r="T84" i="9"/>
  <c r="T83" i="9"/>
  <c r="T77" i="9"/>
  <c r="T79" i="9"/>
  <c r="AC182" i="9"/>
  <c r="D157" i="9"/>
  <c r="AD94" i="9"/>
  <c r="R91" i="9"/>
  <c r="R92" i="9"/>
  <c r="R179" i="9"/>
  <c r="AV137" i="9"/>
  <c r="AI60" i="9"/>
  <c r="AI57" i="9"/>
  <c r="AI173" i="9"/>
  <c r="Z60" i="9"/>
  <c r="C94" i="9"/>
  <c r="J94" i="9"/>
  <c r="AT53" i="9"/>
  <c r="AT97" i="9" s="1"/>
  <c r="AI64" i="9"/>
  <c r="AI58" i="9"/>
  <c r="AI61" i="9"/>
  <c r="Z63" i="9"/>
  <c r="AE157" i="9"/>
  <c r="E5" i="21"/>
  <c r="E12" i="21"/>
  <c r="E8" i="21"/>
  <c r="D49" i="21"/>
  <c r="G38" i="21"/>
  <c r="G49" i="21" s="1"/>
  <c r="I36" i="21"/>
  <c r="I32" i="21"/>
  <c r="D48" i="21"/>
  <c r="L41" i="19"/>
  <c r="L52" i="19" s="1"/>
  <c r="L15" i="19" s="1"/>
  <c r="L52" i="20"/>
  <c r="L42" i="19"/>
  <c r="L53" i="19" s="1"/>
  <c r="L16" i="19" s="1"/>
  <c r="L53" i="20"/>
  <c r="L39" i="19"/>
  <c r="L50" i="19" s="1"/>
  <c r="L20" i="19" s="1"/>
  <c r="L50" i="20"/>
  <c r="L38" i="19"/>
  <c r="L49" i="19" s="1"/>
  <c r="L19" i="19" s="1"/>
  <c r="L49" i="20"/>
  <c r="L40" i="19"/>
  <c r="L51" i="19" s="1"/>
  <c r="L37" i="19"/>
  <c r="L48" i="19" s="1"/>
  <c r="L4" i="19" s="1"/>
  <c r="L48" i="20"/>
  <c r="K37" i="19"/>
  <c r="K48" i="19" s="1"/>
  <c r="K18" i="19" s="1"/>
  <c r="K38" i="19"/>
  <c r="K49" i="19" s="1"/>
  <c r="K5" i="19" s="1"/>
  <c r="K39" i="19"/>
  <c r="K50" i="19" s="1"/>
  <c r="K6" i="19" s="1"/>
  <c r="K41" i="19"/>
  <c r="K52" i="19" s="1"/>
  <c r="K15" i="19" s="1"/>
  <c r="K42" i="19"/>
  <c r="K53" i="19" s="1"/>
  <c r="K16" i="19" s="1"/>
  <c r="K36" i="19"/>
  <c r="K47" i="19" s="1"/>
  <c r="AF157" i="9"/>
  <c r="AV155" i="9"/>
  <c r="AV157" i="9" s="1"/>
  <c r="AE182" i="9"/>
  <c r="AI182" i="9"/>
  <c r="H157" i="9"/>
  <c r="S157" i="9"/>
  <c r="AS157" i="9"/>
  <c r="AW157" i="9"/>
  <c r="T157" i="9"/>
  <c r="AT157" i="9"/>
  <c r="G97" i="9"/>
  <c r="G98" i="9"/>
  <c r="G100" i="9"/>
  <c r="W53" i="9"/>
  <c r="W103" i="9" s="1"/>
  <c r="AM53" i="9"/>
  <c r="AM103" i="9" s="1"/>
  <c r="AE56" i="9"/>
  <c r="AE59" i="9"/>
  <c r="AE176" i="9"/>
  <c r="AS56" i="9"/>
  <c r="AS59" i="9"/>
  <c r="AS182" i="9"/>
  <c r="Z56" i="9"/>
  <c r="Z59" i="9"/>
  <c r="Z182" i="9"/>
  <c r="N64" i="9"/>
  <c r="AG64" i="9"/>
  <c r="AE58" i="9"/>
  <c r="O53" i="9"/>
  <c r="O99" i="9" s="1"/>
  <c r="AE64" i="9"/>
  <c r="AE60" i="9"/>
  <c r="AE61" i="9"/>
  <c r="AS58" i="9"/>
  <c r="AS61" i="9"/>
  <c r="AS176" i="9"/>
  <c r="Z58" i="9"/>
  <c r="Z61" i="9"/>
  <c r="Z176" i="9"/>
  <c r="AS64" i="9"/>
  <c r="Z64" i="9"/>
  <c r="AE62" i="9"/>
  <c r="AS57" i="9"/>
  <c r="AS62" i="9"/>
  <c r="Z57" i="9"/>
  <c r="AU157" i="9"/>
  <c r="AQ157" i="9"/>
  <c r="F52" i="19"/>
  <c r="AV169" i="9"/>
  <c r="AF169" i="9"/>
  <c r="AJ63" i="9"/>
  <c r="E40" i="19"/>
  <c r="G40" i="19" s="1"/>
  <c r="E36" i="19"/>
  <c r="E13" i="19"/>
  <c r="E6" i="19"/>
  <c r="E20" i="19"/>
  <c r="F19" i="19"/>
  <c r="F12" i="19"/>
  <c r="F5" i="19"/>
  <c r="AH74" i="9"/>
  <c r="AC74" i="9"/>
  <c r="AJ73" i="9"/>
  <c r="AR179" i="9"/>
  <c r="AR91" i="9"/>
  <c r="AR89" i="9"/>
  <c r="AR92" i="9"/>
  <c r="AR90" i="9"/>
  <c r="AR87" i="9"/>
  <c r="AR88" i="9"/>
  <c r="AR86" i="9"/>
  <c r="Y179" i="9"/>
  <c r="Y91" i="9"/>
  <c r="Y92" i="9"/>
  <c r="Y90" i="9"/>
  <c r="Y89" i="9"/>
  <c r="Y87" i="9"/>
  <c r="Y88" i="9"/>
  <c r="Y86" i="9"/>
  <c r="I179" i="9"/>
  <c r="I91" i="9"/>
  <c r="I92" i="9"/>
  <c r="I90" i="9"/>
  <c r="I89" i="9"/>
  <c r="I87" i="9"/>
  <c r="I88" i="9"/>
  <c r="I86" i="9"/>
  <c r="AR93" i="9"/>
  <c r="Y93" i="9"/>
  <c r="I93" i="9"/>
  <c r="AQ179" i="9"/>
  <c r="AQ91" i="9"/>
  <c r="AQ90" i="9"/>
  <c r="AQ87" i="9"/>
  <c r="AQ89" i="9"/>
  <c r="AQ92" i="9"/>
  <c r="AQ88" i="9"/>
  <c r="AQ86" i="9"/>
  <c r="T179" i="9"/>
  <c r="T92" i="9"/>
  <c r="T89" i="9"/>
  <c r="T87" i="9"/>
  <c r="AF43" i="9"/>
  <c r="T91" i="9"/>
  <c r="T86" i="9"/>
  <c r="T90" i="9"/>
  <c r="T88" i="9"/>
  <c r="D179" i="9"/>
  <c r="D92" i="9"/>
  <c r="D89" i="9"/>
  <c r="D87" i="9"/>
  <c r="D91" i="9"/>
  <c r="D86" i="9"/>
  <c r="D90" i="9"/>
  <c r="D88" i="9"/>
  <c r="T93" i="9"/>
  <c r="D93" i="9"/>
  <c r="AA179" i="9"/>
  <c r="AA92" i="9"/>
  <c r="AA90" i="9"/>
  <c r="AA91" i="9"/>
  <c r="AA88" i="9"/>
  <c r="AA86" i="9"/>
  <c r="AA89" i="9"/>
  <c r="AA87" i="9"/>
  <c r="G179" i="9"/>
  <c r="G92" i="9"/>
  <c r="G90" i="9"/>
  <c r="G91" i="9"/>
  <c r="G88" i="9"/>
  <c r="G86" i="9"/>
  <c r="G89" i="9"/>
  <c r="G87" i="9"/>
  <c r="S43" i="9"/>
  <c r="J179" i="9"/>
  <c r="J90" i="9"/>
  <c r="J88" i="9"/>
  <c r="J86" i="9"/>
  <c r="J92" i="9"/>
  <c r="J87" i="9"/>
  <c r="J91" i="9"/>
  <c r="J89" i="9"/>
  <c r="F36" i="21"/>
  <c r="F32" i="21"/>
  <c r="AF94" i="9"/>
  <c r="D52" i="19"/>
  <c r="G39" i="19"/>
  <c r="G50" i="19" s="1"/>
  <c r="D50" i="19"/>
  <c r="I12" i="19"/>
  <c r="I47" i="19"/>
  <c r="E42" i="19"/>
  <c r="E53" i="19" s="1"/>
  <c r="E5" i="19"/>
  <c r="E19" i="19"/>
  <c r="E12" i="19"/>
  <c r="K40" i="19"/>
  <c r="F43" i="19"/>
  <c r="F47" i="19"/>
  <c r="L13" i="19"/>
  <c r="AX73" i="9"/>
  <c r="AW74" i="9"/>
  <c r="AG74" i="9"/>
  <c r="AK179" i="9"/>
  <c r="AK91" i="9"/>
  <c r="AK89" i="9"/>
  <c r="AK92" i="9"/>
  <c r="AK90" i="9"/>
  <c r="AK87" i="9"/>
  <c r="AK88" i="9"/>
  <c r="AK86" i="9"/>
  <c r="U179" i="9"/>
  <c r="U91" i="9"/>
  <c r="U92" i="9"/>
  <c r="U90" i="9"/>
  <c r="U89" i="9"/>
  <c r="U87" i="9"/>
  <c r="U88" i="9"/>
  <c r="U86" i="9"/>
  <c r="E179" i="9"/>
  <c r="E91" i="9"/>
  <c r="E92" i="9"/>
  <c r="E90" i="9"/>
  <c r="E89" i="9"/>
  <c r="E87" i="9"/>
  <c r="E88" i="9"/>
  <c r="E86" i="9"/>
  <c r="AK93" i="9"/>
  <c r="U93" i="9"/>
  <c r="E93" i="9"/>
  <c r="AJ179" i="9"/>
  <c r="AJ92" i="9"/>
  <c r="AJ89" i="9"/>
  <c r="AJ87" i="9"/>
  <c r="AJ91" i="9"/>
  <c r="AJ86" i="9"/>
  <c r="AJ90" i="9"/>
  <c r="AJ88" i="9"/>
  <c r="P179" i="9"/>
  <c r="P91" i="9"/>
  <c r="P90" i="9"/>
  <c r="P89" i="9"/>
  <c r="P87" i="9"/>
  <c r="P88" i="9"/>
  <c r="P92" i="9"/>
  <c r="P86" i="9"/>
  <c r="AF93" i="9"/>
  <c r="P93" i="9"/>
  <c r="W179" i="9"/>
  <c r="W92" i="9"/>
  <c r="W90" i="9"/>
  <c r="W91" i="9"/>
  <c r="W88" i="9"/>
  <c r="W86" i="9"/>
  <c r="W89" i="9"/>
  <c r="W87" i="9"/>
  <c r="C179" i="9"/>
  <c r="C92" i="9"/>
  <c r="C90" i="9"/>
  <c r="C91" i="9"/>
  <c r="C88" i="9"/>
  <c r="C86" i="9"/>
  <c r="C89" i="9"/>
  <c r="C87" i="9"/>
  <c r="V179" i="9"/>
  <c r="V92" i="9"/>
  <c r="V91" i="9"/>
  <c r="V88" i="9"/>
  <c r="V86" i="9"/>
  <c r="V90" i="9"/>
  <c r="V89" i="9"/>
  <c r="V87" i="9"/>
  <c r="V93" i="9"/>
  <c r="AW179" i="9"/>
  <c r="AW92" i="9"/>
  <c r="AW91" i="9"/>
  <c r="AW88" i="9"/>
  <c r="AW86" i="9"/>
  <c r="AW90" i="9"/>
  <c r="AW89" i="9"/>
  <c r="AW87" i="9"/>
  <c r="L41" i="40"/>
  <c r="L36" i="40"/>
  <c r="L42" i="40"/>
  <c r="L37" i="40"/>
  <c r="L38" i="40"/>
  <c r="L39" i="40"/>
  <c r="L40" i="40"/>
  <c r="F14" i="19"/>
  <c r="F7" i="19"/>
  <c r="I15" i="19"/>
  <c r="I8" i="19"/>
  <c r="I20" i="19"/>
  <c r="I13" i="19"/>
  <c r="I6" i="19"/>
  <c r="D48" i="19"/>
  <c r="AU94" i="9"/>
  <c r="E41" i="19"/>
  <c r="E52" i="19" s="1"/>
  <c r="E37" i="19"/>
  <c r="E48" i="19" s="1"/>
  <c r="F42" i="19"/>
  <c r="F53" i="19" s="1"/>
  <c r="F18" i="19"/>
  <c r="F11" i="19"/>
  <c r="F4" i="19"/>
  <c r="L36" i="19"/>
  <c r="AI73" i="9"/>
  <c r="AX157" i="9"/>
  <c r="AR157" i="9"/>
  <c r="AG179" i="9"/>
  <c r="AG91" i="9"/>
  <c r="AG92" i="9"/>
  <c r="AG90" i="9"/>
  <c r="AG89" i="9"/>
  <c r="AG87" i="9"/>
  <c r="AV43" i="9"/>
  <c r="AV93" i="9" s="1"/>
  <c r="AG88" i="9"/>
  <c r="AG86" i="9"/>
  <c r="Q179" i="9"/>
  <c r="Q91" i="9"/>
  <c r="Q92" i="9"/>
  <c r="Q90" i="9"/>
  <c r="Q89" i="9"/>
  <c r="Q87" i="9"/>
  <c r="Q88" i="9"/>
  <c r="Q86" i="9"/>
  <c r="AG93" i="9"/>
  <c r="Q93" i="9"/>
  <c r="AB179" i="9"/>
  <c r="AB92" i="9"/>
  <c r="AB89" i="9"/>
  <c r="AB87" i="9"/>
  <c r="AB91" i="9"/>
  <c r="AB88" i="9"/>
  <c r="AB90" i="9"/>
  <c r="AB86" i="9"/>
  <c r="L179" i="9"/>
  <c r="L92" i="9"/>
  <c r="L89" i="9"/>
  <c r="L87" i="9"/>
  <c r="L91" i="9"/>
  <c r="L90" i="9"/>
  <c r="L88" i="9"/>
  <c r="L86" i="9"/>
  <c r="L94" i="9"/>
  <c r="AB93" i="9"/>
  <c r="L93" i="9"/>
  <c r="AX179" i="9"/>
  <c r="AX92" i="9"/>
  <c r="AX90" i="9"/>
  <c r="AX91" i="9"/>
  <c r="AX89" i="9"/>
  <c r="AX88" i="9"/>
  <c r="AX86" i="9"/>
  <c r="AX87" i="9"/>
  <c r="AI179" i="9"/>
  <c r="AI92" i="9"/>
  <c r="AI90" i="9"/>
  <c r="AI91" i="9"/>
  <c r="AI88" i="9"/>
  <c r="AI86" i="9"/>
  <c r="AI89" i="9"/>
  <c r="AI87" i="9"/>
  <c r="O179" i="9"/>
  <c r="O92" i="9"/>
  <c r="O90" i="9"/>
  <c r="O91" i="9"/>
  <c r="O88" i="9"/>
  <c r="O86" i="9"/>
  <c r="O89" i="9"/>
  <c r="O87" i="9"/>
  <c r="AR94" i="9"/>
  <c r="Y94" i="9"/>
  <c r="I94" i="9"/>
  <c r="AX93" i="9"/>
  <c r="AA93" i="9"/>
  <c r="D94" i="9"/>
  <c r="K36" i="40"/>
  <c r="K38" i="40"/>
  <c r="K49" i="40" s="1"/>
  <c r="AH179" i="9"/>
  <c r="AH90" i="9"/>
  <c r="AH88" i="9"/>
  <c r="AH86" i="9"/>
  <c r="AH92" i="9"/>
  <c r="AH89" i="9"/>
  <c r="AH91" i="9"/>
  <c r="AH87" i="9"/>
  <c r="AQ94" i="9"/>
  <c r="T94" i="9"/>
  <c r="F6" i="19"/>
  <c r="F20" i="19"/>
  <c r="F13" i="19"/>
  <c r="D53" i="19"/>
  <c r="D44" i="19"/>
  <c r="D55" i="19" s="1"/>
  <c r="D51" i="19"/>
  <c r="AW93" i="9"/>
  <c r="I18" i="19"/>
  <c r="I11" i="19"/>
  <c r="I4" i="19"/>
  <c r="AC91" i="9"/>
  <c r="AC179" i="9"/>
  <c r="AC92" i="9"/>
  <c r="AC90" i="9"/>
  <c r="AC89" i="9"/>
  <c r="AC87" i="9"/>
  <c r="AC88" i="9"/>
  <c r="AC86" i="9"/>
  <c r="M91" i="9"/>
  <c r="M179" i="9"/>
  <c r="M92" i="9"/>
  <c r="M90" i="9"/>
  <c r="M89" i="9"/>
  <c r="M87" i="9"/>
  <c r="M88" i="9"/>
  <c r="M86" i="9"/>
  <c r="S94" i="9"/>
  <c r="AC93" i="9"/>
  <c r="M93" i="9"/>
  <c r="AU179" i="9"/>
  <c r="AU89" i="9"/>
  <c r="AU92" i="9"/>
  <c r="AU87" i="9"/>
  <c r="AU91" i="9"/>
  <c r="AU90" i="9"/>
  <c r="AU88" i="9"/>
  <c r="AU86" i="9"/>
  <c r="X179" i="9"/>
  <c r="X91" i="9"/>
  <c r="X90" i="9"/>
  <c r="X89" i="9"/>
  <c r="X87" i="9"/>
  <c r="X92" i="9"/>
  <c r="X88" i="9"/>
  <c r="X86" i="9"/>
  <c r="H179" i="9"/>
  <c r="H91" i="9"/>
  <c r="H90" i="9"/>
  <c r="H89" i="9"/>
  <c r="H87" i="9"/>
  <c r="H92" i="9"/>
  <c r="H88" i="9"/>
  <c r="H86" i="9"/>
  <c r="AQ93" i="9"/>
  <c r="X93" i="9"/>
  <c r="H93" i="9"/>
  <c r="AT179" i="9"/>
  <c r="AT92" i="9"/>
  <c r="AT90" i="9"/>
  <c r="AT91" i="9"/>
  <c r="AT89" i="9"/>
  <c r="AT88" i="9"/>
  <c r="AT86" i="9"/>
  <c r="AT87" i="9"/>
  <c r="AE179" i="9"/>
  <c r="AE92" i="9"/>
  <c r="AE90" i="9"/>
  <c r="AE91" i="9"/>
  <c r="AE88" i="9"/>
  <c r="AE86" i="9"/>
  <c r="AE89" i="9"/>
  <c r="AE87" i="9"/>
  <c r="K179" i="9"/>
  <c r="K92" i="9"/>
  <c r="K90" i="9"/>
  <c r="K91" i="9"/>
  <c r="K88" i="9"/>
  <c r="K86" i="9"/>
  <c r="K89" i="9"/>
  <c r="K87" i="9"/>
  <c r="AK94" i="9"/>
  <c r="U94" i="9"/>
  <c r="E94" i="9"/>
  <c r="AT93" i="9"/>
  <c r="W93" i="9"/>
  <c r="G93" i="9"/>
  <c r="Z179" i="9"/>
  <c r="Z90" i="9"/>
  <c r="Z88" i="9"/>
  <c r="Z86" i="9"/>
  <c r="Z92" i="9"/>
  <c r="Z87" i="9"/>
  <c r="Z91" i="9"/>
  <c r="Z89" i="9"/>
  <c r="AJ94" i="9"/>
  <c r="I16" i="19"/>
  <c r="I9" i="19"/>
  <c r="I44" i="19"/>
  <c r="I55" i="19" s="1"/>
  <c r="I51" i="19"/>
  <c r="D49" i="19"/>
  <c r="G38" i="19"/>
  <c r="G49" i="19" s="1"/>
  <c r="G36" i="19"/>
  <c r="D43" i="19"/>
  <c r="D47" i="19"/>
  <c r="AB94" i="9"/>
  <c r="CA46" i="9"/>
  <c r="AF33" i="9"/>
  <c r="AF82" i="9" s="1"/>
  <c r="AS73" i="9"/>
  <c r="AL74" i="9"/>
  <c r="F74" i="9"/>
  <c r="Z73" i="9"/>
  <c r="M74" i="9"/>
  <c r="AQ74" i="9"/>
  <c r="AM73" i="9"/>
  <c r="J73" i="9"/>
  <c r="V74" i="9"/>
  <c r="S169" i="9"/>
  <c r="AI80" i="9"/>
  <c r="AI178" i="9"/>
  <c r="AI82" i="9"/>
  <c r="AI77" i="9"/>
  <c r="AI76" i="9"/>
  <c r="AI81" i="9"/>
  <c r="AI79" i="9"/>
  <c r="AI78" i="9"/>
  <c r="O178" i="9"/>
  <c r="O82" i="9"/>
  <c r="O77" i="9"/>
  <c r="O80" i="9"/>
  <c r="O76" i="9"/>
  <c r="O79" i="9"/>
  <c r="O81" i="9"/>
  <c r="O78" i="9"/>
  <c r="AH81" i="9"/>
  <c r="AH80" i="9"/>
  <c r="AH178" i="9"/>
  <c r="AH82" i="9"/>
  <c r="AH78" i="9"/>
  <c r="AH77" i="9"/>
  <c r="AH76" i="9"/>
  <c r="AH79" i="9"/>
  <c r="R81" i="9"/>
  <c r="R178" i="9"/>
  <c r="R82" i="9"/>
  <c r="R78" i="9"/>
  <c r="R77" i="9"/>
  <c r="R80" i="9"/>
  <c r="R76" i="9"/>
  <c r="R79" i="9"/>
  <c r="B81" i="9"/>
  <c r="B178" i="9"/>
  <c r="B82" i="9"/>
  <c r="B78" i="9"/>
  <c r="B77" i="9"/>
  <c r="B80" i="9"/>
  <c r="B76" i="9"/>
  <c r="B79" i="9"/>
  <c r="AI84" i="9"/>
  <c r="C84" i="9"/>
  <c r="AI83" i="9"/>
  <c r="AG178" i="9"/>
  <c r="AG82" i="9"/>
  <c r="AG81" i="9"/>
  <c r="AG80" i="9"/>
  <c r="AG79" i="9"/>
  <c r="AG78" i="9"/>
  <c r="AG77" i="9"/>
  <c r="AG76" i="9"/>
  <c r="AV33" i="9"/>
  <c r="AV83" i="9" s="1"/>
  <c r="Q178" i="9"/>
  <c r="Q82" i="9"/>
  <c r="Q81" i="9"/>
  <c r="Q79" i="9"/>
  <c r="Q78" i="9"/>
  <c r="Q77" i="9"/>
  <c r="Q80" i="9"/>
  <c r="Q76" i="9"/>
  <c r="AS84" i="9"/>
  <c r="Z84" i="9"/>
  <c r="J84" i="9"/>
  <c r="AR84" i="9"/>
  <c r="U84" i="9"/>
  <c r="AX80" i="9"/>
  <c r="AX178" i="9"/>
  <c r="AX82" i="9"/>
  <c r="AX77" i="9"/>
  <c r="AX76" i="9"/>
  <c r="AX79" i="9"/>
  <c r="AX78" i="9"/>
  <c r="AX81" i="9"/>
  <c r="AE80" i="9"/>
  <c r="AE178" i="9"/>
  <c r="AE82" i="9"/>
  <c r="AE77" i="9"/>
  <c r="AE76" i="9"/>
  <c r="AE79" i="9"/>
  <c r="AE81" i="9"/>
  <c r="AE78" i="9"/>
  <c r="K178" i="9"/>
  <c r="K82" i="9"/>
  <c r="K81" i="9"/>
  <c r="K77" i="9"/>
  <c r="K80" i="9"/>
  <c r="K76" i="9"/>
  <c r="K79" i="9"/>
  <c r="K78" i="9"/>
  <c r="AW81" i="9"/>
  <c r="AW80" i="9"/>
  <c r="AW78" i="9"/>
  <c r="AW178" i="9"/>
  <c r="AW82" i="9"/>
  <c r="AW77" i="9"/>
  <c r="AW76" i="9"/>
  <c r="AW79" i="9"/>
  <c r="AD81" i="9"/>
  <c r="AD80" i="9"/>
  <c r="AD78" i="9"/>
  <c r="AD178" i="9"/>
  <c r="AD82" i="9"/>
  <c r="AD77" i="9"/>
  <c r="AD76" i="9"/>
  <c r="AD79" i="9"/>
  <c r="N81" i="9"/>
  <c r="N78" i="9"/>
  <c r="N178" i="9"/>
  <c r="N82" i="9"/>
  <c r="N77" i="9"/>
  <c r="N80" i="9"/>
  <c r="N76" i="9"/>
  <c r="N79" i="9"/>
  <c r="AX84" i="9"/>
  <c r="AE84" i="9"/>
  <c r="O84" i="9"/>
  <c r="AX83" i="9"/>
  <c r="AE83" i="9"/>
  <c r="O83" i="9"/>
  <c r="AC178" i="9"/>
  <c r="AC82" i="9"/>
  <c r="AC81" i="9"/>
  <c r="AC80" i="9"/>
  <c r="AC79" i="9"/>
  <c r="AC78" i="9"/>
  <c r="AC77" i="9"/>
  <c r="AC76" i="9"/>
  <c r="M178" i="9"/>
  <c r="M82" i="9"/>
  <c r="M81" i="9"/>
  <c r="M79" i="9"/>
  <c r="M78" i="9"/>
  <c r="M77" i="9"/>
  <c r="M80" i="9"/>
  <c r="M76" i="9"/>
  <c r="AL84" i="9"/>
  <c r="V84" i="9"/>
  <c r="F84" i="9"/>
  <c r="AK84" i="9"/>
  <c r="M84" i="9"/>
  <c r="U83" i="9"/>
  <c r="Q84" i="9"/>
  <c r="AG84" i="9"/>
  <c r="AT80" i="9"/>
  <c r="AT178" i="9"/>
  <c r="AT82" i="9"/>
  <c r="AT81" i="9"/>
  <c r="AT77" i="9"/>
  <c r="AT76" i="9"/>
  <c r="AT79" i="9"/>
  <c r="AT78" i="9"/>
  <c r="AA80" i="9"/>
  <c r="AA178" i="9"/>
  <c r="AA82" i="9"/>
  <c r="AA81" i="9"/>
  <c r="AA77" i="9"/>
  <c r="AA76" i="9"/>
  <c r="AA79" i="9"/>
  <c r="AA78" i="9"/>
  <c r="G178" i="9"/>
  <c r="G82" i="9"/>
  <c r="G77" i="9"/>
  <c r="G81" i="9"/>
  <c r="G80" i="9"/>
  <c r="G76" i="9"/>
  <c r="G79" i="9"/>
  <c r="G78" i="9"/>
  <c r="S33" i="9"/>
  <c r="S84" i="9" s="1"/>
  <c r="AS81" i="9"/>
  <c r="AS80" i="9"/>
  <c r="AS78" i="9"/>
  <c r="AS77" i="9"/>
  <c r="AS178" i="9"/>
  <c r="AS82" i="9"/>
  <c r="AS76" i="9"/>
  <c r="AS79" i="9"/>
  <c r="Z81" i="9"/>
  <c r="Z80" i="9"/>
  <c r="Z78" i="9"/>
  <c r="Z77" i="9"/>
  <c r="Z178" i="9"/>
  <c r="Z82" i="9"/>
  <c r="Z76" i="9"/>
  <c r="Z79" i="9"/>
  <c r="J81" i="9"/>
  <c r="J78" i="9"/>
  <c r="J77" i="9"/>
  <c r="J178" i="9"/>
  <c r="J82" i="9"/>
  <c r="J80" i="9"/>
  <c r="J76" i="9"/>
  <c r="J79" i="9"/>
  <c r="AT84" i="9"/>
  <c r="AA84" i="9"/>
  <c r="K84" i="9"/>
  <c r="AT83" i="9"/>
  <c r="AA83" i="9"/>
  <c r="K83" i="9"/>
  <c r="AR178" i="9"/>
  <c r="AR82" i="9"/>
  <c r="AR81" i="9"/>
  <c r="AR80" i="9"/>
  <c r="AR79" i="9"/>
  <c r="AR78" i="9"/>
  <c r="AR77" i="9"/>
  <c r="AR76" i="9"/>
  <c r="Y178" i="9"/>
  <c r="Y82" i="9"/>
  <c r="Y81" i="9"/>
  <c r="Y80" i="9"/>
  <c r="Y79" i="9"/>
  <c r="Y78" i="9"/>
  <c r="Y77" i="9"/>
  <c r="Y76" i="9"/>
  <c r="I178" i="9"/>
  <c r="I82" i="9"/>
  <c r="I81" i="9"/>
  <c r="I79" i="9"/>
  <c r="I78" i="9"/>
  <c r="I77" i="9"/>
  <c r="I76" i="9"/>
  <c r="I80" i="9"/>
  <c r="AH84" i="9"/>
  <c r="R84" i="9"/>
  <c r="B84" i="9"/>
  <c r="AH83" i="9"/>
  <c r="R83" i="9"/>
  <c r="B83" i="9"/>
  <c r="AC84" i="9"/>
  <c r="I84" i="9"/>
  <c r="Q83" i="9"/>
  <c r="M83" i="9"/>
  <c r="AM80" i="9"/>
  <c r="AM178" i="9"/>
  <c r="AM82" i="9"/>
  <c r="AM77" i="9"/>
  <c r="AM81" i="9"/>
  <c r="AM76" i="9"/>
  <c r="AM79" i="9"/>
  <c r="AM78" i="9"/>
  <c r="W80" i="9"/>
  <c r="W178" i="9"/>
  <c r="W82" i="9"/>
  <c r="W77" i="9"/>
  <c r="W81" i="9"/>
  <c r="W76" i="9"/>
  <c r="W79" i="9"/>
  <c r="W78" i="9"/>
  <c r="C178" i="9"/>
  <c r="C82" i="9"/>
  <c r="C77" i="9"/>
  <c r="C80" i="9"/>
  <c r="C76" i="9"/>
  <c r="C81" i="9"/>
  <c r="C79" i="9"/>
  <c r="C78" i="9"/>
  <c r="AL81" i="9"/>
  <c r="AL80" i="9"/>
  <c r="AL78" i="9"/>
  <c r="AL77" i="9"/>
  <c r="AL76" i="9"/>
  <c r="AL82" i="9"/>
  <c r="AL178" i="9"/>
  <c r="AL79" i="9"/>
  <c r="V81" i="9"/>
  <c r="V80" i="9"/>
  <c r="V78" i="9"/>
  <c r="V77" i="9"/>
  <c r="V76" i="9"/>
  <c r="V82" i="9"/>
  <c r="V79" i="9"/>
  <c r="V178" i="9"/>
  <c r="F81" i="9"/>
  <c r="F78" i="9"/>
  <c r="F77" i="9"/>
  <c r="F80" i="9"/>
  <c r="F76" i="9"/>
  <c r="F178" i="9"/>
  <c r="F82" i="9"/>
  <c r="F79" i="9"/>
  <c r="AM84" i="9"/>
  <c r="W84" i="9"/>
  <c r="G84" i="9"/>
  <c r="AM83" i="9"/>
  <c r="W83" i="9"/>
  <c r="G83" i="9"/>
  <c r="AK178" i="9"/>
  <c r="AK82" i="9"/>
  <c r="AK81" i="9"/>
  <c r="AK80" i="9"/>
  <c r="AK79" i="9"/>
  <c r="AK78" i="9"/>
  <c r="AK77" i="9"/>
  <c r="AK76" i="9"/>
  <c r="U178" i="9"/>
  <c r="U82" i="9"/>
  <c r="U81" i="9"/>
  <c r="U80" i="9"/>
  <c r="U79" i="9"/>
  <c r="U78" i="9"/>
  <c r="U77" i="9"/>
  <c r="U76" i="9"/>
  <c r="E178" i="9"/>
  <c r="E82" i="9"/>
  <c r="E81" i="9"/>
  <c r="E79" i="9"/>
  <c r="E78" i="9"/>
  <c r="E77" i="9"/>
  <c r="E80" i="9"/>
  <c r="E76" i="9"/>
  <c r="AW84" i="9"/>
  <c r="AD84" i="9"/>
  <c r="N84" i="9"/>
  <c r="AW83" i="9"/>
  <c r="AD83" i="9"/>
  <c r="N83" i="9"/>
  <c r="Y84" i="9"/>
  <c r="E84" i="9"/>
  <c r="AG83" i="9"/>
  <c r="I83" i="9"/>
  <c r="AC83" i="9"/>
  <c r="AE72" i="9"/>
  <c r="AE177" i="9"/>
  <c r="AE71" i="9"/>
  <c r="AE70" i="9"/>
  <c r="AE66" i="9"/>
  <c r="AE69" i="9"/>
  <c r="AE68" i="9"/>
  <c r="AE67" i="9"/>
  <c r="K72" i="9"/>
  <c r="K177" i="9"/>
  <c r="K71" i="9"/>
  <c r="K70" i="9"/>
  <c r="K66" i="9"/>
  <c r="K69" i="9"/>
  <c r="K68" i="9"/>
  <c r="K67" i="9"/>
  <c r="AE74" i="9"/>
  <c r="AX72" i="9"/>
  <c r="AX177" i="9"/>
  <c r="AX71" i="9"/>
  <c r="AX70" i="9"/>
  <c r="AX66" i="9"/>
  <c r="AX69" i="9"/>
  <c r="AX68" i="9"/>
  <c r="AX67" i="9"/>
  <c r="AE73" i="9"/>
  <c r="O73" i="9"/>
  <c r="AW72" i="9"/>
  <c r="AW177" i="9"/>
  <c r="AW71" i="9"/>
  <c r="AW67" i="9"/>
  <c r="AW66" i="9"/>
  <c r="AW69" i="9"/>
  <c r="AW70" i="9"/>
  <c r="AW68" i="9"/>
  <c r="AD72" i="9"/>
  <c r="AD177" i="9"/>
  <c r="AD71" i="9"/>
  <c r="AD70" i="9"/>
  <c r="AD67" i="9"/>
  <c r="AD66" i="9"/>
  <c r="AD69" i="9"/>
  <c r="AD68" i="9"/>
  <c r="N72" i="9"/>
  <c r="N177" i="9"/>
  <c r="N71" i="9"/>
  <c r="N67" i="9"/>
  <c r="N70" i="9"/>
  <c r="N66" i="9"/>
  <c r="N69" i="9"/>
  <c r="N68" i="9"/>
  <c r="AK70" i="9"/>
  <c r="AK72" i="9"/>
  <c r="AK68" i="9"/>
  <c r="AK67" i="9"/>
  <c r="AK66" i="9"/>
  <c r="AK177" i="9"/>
  <c r="AK69" i="9"/>
  <c r="AK71" i="9"/>
  <c r="U70" i="9"/>
  <c r="U72" i="9"/>
  <c r="U68" i="9"/>
  <c r="U67" i="9"/>
  <c r="U66" i="9"/>
  <c r="U71" i="9"/>
  <c r="U69" i="9"/>
  <c r="U177" i="9"/>
  <c r="E72" i="9"/>
  <c r="E68" i="9"/>
  <c r="E67" i="9"/>
  <c r="E70" i="9"/>
  <c r="E66" i="9"/>
  <c r="E177" i="9"/>
  <c r="E71" i="9"/>
  <c r="E69" i="9"/>
  <c r="AR73" i="9"/>
  <c r="Y73" i="9"/>
  <c r="I73" i="9"/>
  <c r="AB177" i="9"/>
  <c r="AB71" i="9"/>
  <c r="AB69" i="9"/>
  <c r="AB70" i="9"/>
  <c r="AB68" i="9"/>
  <c r="AB67" i="9"/>
  <c r="AB72" i="9"/>
  <c r="AB66" i="9"/>
  <c r="L177" i="9"/>
  <c r="L71" i="9"/>
  <c r="L69" i="9"/>
  <c r="L68" i="9"/>
  <c r="L67" i="9"/>
  <c r="L72" i="9"/>
  <c r="L70" i="9"/>
  <c r="L66" i="9"/>
  <c r="AU74" i="9"/>
  <c r="AB74" i="9"/>
  <c r="L74" i="9"/>
  <c r="AB73" i="9"/>
  <c r="L73" i="9"/>
  <c r="AT72" i="9"/>
  <c r="AT177" i="9"/>
  <c r="AT71" i="9"/>
  <c r="AT70" i="9"/>
  <c r="AT66" i="9"/>
  <c r="AT69" i="9"/>
  <c r="AT68" i="9"/>
  <c r="AT67" i="9"/>
  <c r="AA72" i="9"/>
  <c r="AA177" i="9"/>
  <c r="AA71" i="9"/>
  <c r="AA70" i="9"/>
  <c r="AA66" i="9"/>
  <c r="AA69" i="9"/>
  <c r="AA68" i="9"/>
  <c r="AA67" i="9"/>
  <c r="G72" i="9"/>
  <c r="G177" i="9"/>
  <c r="G71" i="9"/>
  <c r="G70" i="9"/>
  <c r="G66" i="9"/>
  <c r="G69" i="9"/>
  <c r="G68" i="9"/>
  <c r="S23" i="9"/>
  <c r="G67" i="9"/>
  <c r="AA74" i="9"/>
  <c r="AA73" i="9"/>
  <c r="K73" i="9"/>
  <c r="AS72" i="9"/>
  <c r="AS177" i="9"/>
  <c r="AS71" i="9"/>
  <c r="AS70" i="9"/>
  <c r="AS67" i="9"/>
  <c r="AS66" i="9"/>
  <c r="AS69" i="9"/>
  <c r="AS68" i="9"/>
  <c r="Z72" i="9"/>
  <c r="Z177" i="9"/>
  <c r="Z71" i="9"/>
  <c r="Z67" i="9"/>
  <c r="Z66" i="9"/>
  <c r="Z70" i="9"/>
  <c r="Z69" i="9"/>
  <c r="Z68" i="9"/>
  <c r="J72" i="9"/>
  <c r="J177" i="9"/>
  <c r="J71" i="9"/>
  <c r="J67" i="9"/>
  <c r="J70" i="9"/>
  <c r="J66" i="9"/>
  <c r="J69" i="9"/>
  <c r="J68" i="9"/>
  <c r="AH73" i="9"/>
  <c r="R73" i="9"/>
  <c r="B73" i="9"/>
  <c r="AG70" i="9"/>
  <c r="AG72" i="9"/>
  <c r="AG177" i="9"/>
  <c r="AG71" i="9"/>
  <c r="AG68" i="9"/>
  <c r="AG67" i="9"/>
  <c r="AG66" i="9"/>
  <c r="AV23" i="9"/>
  <c r="AG69" i="9"/>
  <c r="Q70" i="9"/>
  <c r="Q72" i="9"/>
  <c r="Q177" i="9"/>
  <c r="Q71" i="9"/>
  <c r="Q68" i="9"/>
  <c r="Q67" i="9"/>
  <c r="Q66" i="9"/>
  <c r="Q69" i="9"/>
  <c r="AK73" i="9"/>
  <c r="U73" i="9"/>
  <c r="E73" i="9"/>
  <c r="AU177" i="9"/>
  <c r="AU71" i="9"/>
  <c r="AU70" i="9"/>
  <c r="AU69" i="9"/>
  <c r="AU68" i="9"/>
  <c r="AU67" i="9"/>
  <c r="AU72" i="9"/>
  <c r="AU66" i="9"/>
  <c r="X177" i="9"/>
  <c r="X71" i="9"/>
  <c r="X72" i="9"/>
  <c r="X69" i="9"/>
  <c r="X68" i="9"/>
  <c r="X67" i="9"/>
  <c r="X70" i="9"/>
  <c r="X66" i="9"/>
  <c r="H177" i="9"/>
  <c r="H71" i="9"/>
  <c r="H72" i="9"/>
  <c r="H69" i="9"/>
  <c r="H68" i="9"/>
  <c r="H67" i="9"/>
  <c r="H66" i="9"/>
  <c r="H70" i="9"/>
  <c r="X74" i="9"/>
  <c r="H74" i="9"/>
  <c r="X73" i="9"/>
  <c r="H73" i="9"/>
  <c r="AM72" i="9"/>
  <c r="AM177" i="9"/>
  <c r="AM71" i="9"/>
  <c r="AM70" i="9"/>
  <c r="AM66" i="9"/>
  <c r="AM69" i="9"/>
  <c r="AM68" i="9"/>
  <c r="AM67" i="9"/>
  <c r="W72" i="9"/>
  <c r="W177" i="9"/>
  <c r="W71" i="9"/>
  <c r="W70" i="9"/>
  <c r="W66" i="9"/>
  <c r="W69" i="9"/>
  <c r="W68" i="9"/>
  <c r="W67" i="9"/>
  <c r="AT74" i="9"/>
  <c r="AT73" i="9"/>
  <c r="W73" i="9"/>
  <c r="G73" i="9"/>
  <c r="AL72" i="9"/>
  <c r="AL177" i="9"/>
  <c r="AL71" i="9"/>
  <c r="AL67" i="9"/>
  <c r="AL70" i="9"/>
  <c r="AL66" i="9"/>
  <c r="AL69" i="9"/>
  <c r="AL68" i="9"/>
  <c r="V72" i="9"/>
  <c r="V177" i="9"/>
  <c r="V71" i="9"/>
  <c r="V70" i="9"/>
  <c r="V67" i="9"/>
  <c r="V66" i="9"/>
  <c r="V69" i="9"/>
  <c r="V68" i="9"/>
  <c r="F72" i="9"/>
  <c r="F177" i="9"/>
  <c r="F71" i="9"/>
  <c r="F67" i="9"/>
  <c r="F70" i="9"/>
  <c r="F66" i="9"/>
  <c r="F69" i="9"/>
  <c r="F68" i="9"/>
  <c r="AW73" i="9"/>
  <c r="AD73" i="9"/>
  <c r="N73" i="9"/>
  <c r="AC70" i="9"/>
  <c r="AC72" i="9"/>
  <c r="AC68" i="9"/>
  <c r="AC177" i="9"/>
  <c r="AC71" i="9"/>
  <c r="AC67" i="9"/>
  <c r="AC66" i="9"/>
  <c r="AC69" i="9"/>
  <c r="M72" i="9"/>
  <c r="M68" i="9"/>
  <c r="M177" i="9"/>
  <c r="M71" i="9"/>
  <c r="M67" i="9"/>
  <c r="M70" i="9"/>
  <c r="M66" i="9"/>
  <c r="M69" i="9"/>
  <c r="AK74" i="9"/>
  <c r="U74" i="9"/>
  <c r="E74" i="9"/>
  <c r="AG73" i="9"/>
  <c r="Q73" i="9"/>
  <c r="AQ177" i="9"/>
  <c r="AQ71" i="9"/>
  <c r="AQ70" i="9"/>
  <c r="AQ72" i="9"/>
  <c r="AQ69" i="9"/>
  <c r="AQ68" i="9"/>
  <c r="AQ67" i="9"/>
  <c r="AQ66" i="9"/>
  <c r="T177" i="9"/>
  <c r="T71" i="9"/>
  <c r="T69" i="9"/>
  <c r="T72" i="9"/>
  <c r="T70" i="9"/>
  <c r="T68" i="9"/>
  <c r="T67" i="9"/>
  <c r="T66" i="9"/>
  <c r="AF23" i="9"/>
  <c r="AF73" i="9" s="1"/>
  <c r="D177" i="9"/>
  <c r="D71" i="9"/>
  <c r="D69" i="9"/>
  <c r="D72" i="9"/>
  <c r="D68" i="9"/>
  <c r="D67" i="9"/>
  <c r="D70" i="9"/>
  <c r="D66" i="9"/>
  <c r="AJ74" i="9"/>
  <c r="T74" i="9"/>
  <c r="D74" i="9"/>
  <c r="T73" i="9"/>
  <c r="D73" i="9"/>
  <c r="AI72" i="9"/>
  <c r="AI177" i="9"/>
  <c r="AI71" i="9"/>
  <c r="AI70" i="9"/>
  <c r="AI66" i="9"/>
  <c r="AI69" i="9"/>
  <c r="AI68" i="9"/>
  <c r="AI67" i="9"/>
  <c r="O72" i="9"/>
  <c r="O177" i="9"/>
  <c r="O71" i="9"/>
  <c r="O70" i="9"/>
  <c r="O66" i="9"/>
  <c r="O69" i="9"/>
  <c r="O68" i="9"/>
  <c r="O67" i="9"/>
  <c r="AI74" i="9"/>
  <c r="S73" i="9"/>
  <c r="AH72" i="9"/>
  <c r="AH177" i="9"/>
  <c r="AH71" i="9"/>
  <c r="AH67" i="9"/>
  <c r="AH66" i="9"/>
  <c r="AH70" i="9"/>
  <c r="AH69" i="9"/>
  <c r="AH68" i="9"/>
  <c r="R72" i="9"/>
  <c r="R177" i="9"/>
  <c r="R71" i="9"/>
  <c r="R67" i="9"/>
  <c r="R66" i="9"/>
  <c r="R70" i="9"/>
  <c r="R69" i="9"/>
  <c r="R68" i="9"/>
  <c r="B72" i="9"/>
  <c r="B177" i="9"/>
  <c r="B71" i="9"/>
  <c r="B67" i="9"/>
  <c r="B70" i="9"/>
  <c r="B66" i="9"/>
  <c r="B69" i="9"/>
  <c r="B68" i="9"/>
  <c r="AR70" i="9"/>
  <c r="AR72" i="9"/>
  <c r="AR68" i="9"/>
  <c r="AR67" i="9"/>
  <c r="AR177" i="9"/>
  <c r="AR71" i="9"/>
  <c r="AR66" i="9"/>
  <c r="AR69" i="9"/>
  <c r="Y70" i="9"/>
  <c r="Y72" i="9"/>
  <c r="Y68" i="9"/>
  <c r="Y67" i="9"/>
  <c r="Y177" i="9"/>
  <c r="Y71" i="9"/>
  <c r="Y66" i="9"/>
  <c r="Y69" i="9"/>
  <c r="I72" i="9"/>
  <c r="I68" i="9"/>
  <c r="I67" i="9"/>
  <c r="I177" i="9"/>
  <c r="I71" i="9"/>
  <c r="I70" i="9"/>
  <c r="I66" i="9"/>
  <c r="I69" i="9"/>
  <c r="AV73" i="9"/>
  <c r="AJ177" i="9"/>
  <c r="AJ71" i="9"/>
  <c r="AJ70" i="9"/>
  <c r="AJ69" i="9"/>
  <c r="AJ72" i="9"/>
  <c r="AJ68" i="9"/>
  <c r="AJ67" i="9"/>
  <c r="AJ66" i="9"/>
  <c r="P177" i="9"/>
  <c r="P71" i="9"/>
  <c r="P69" i="9"/>
  <c r="P68" i="9"/>
  <c r="P72" i="9"/>
  <c r="P67" i="9"/>
  <c r="P70" i="9"/>
  <c r="P66" i="9"/>
  <c r="AF74" i="9"/>
  <c r="P74" i="9"/>
  <c r="P73" i="9"/>
  <c r="W74" i="9"/>
  <c r="S51" i="9"/>
  <c r="O85" i="9"/>
  <c r="O96" i="9"/>
  <c r="O100" i="9"/>
  <c r="AS53" i="9"/>
  <c r="AS103" i="9" s="1"/>
  <c r="Z53" i="9"/>
  <c r="Z103" i="9" s="1"/>
  <c r="J53" i="9"/>
  <c r="J103" i="9" s="1"/>
  <c r="AB182" i="9"/>
  <c r="AB173" i="9"/>
  <c r="AB176" i="9"/>
  <c r="AB62" i="9"/>
  <c r="AB60" i="9"/>
  <c r="AB58" i="9"/>
  <c r="AB59" i="9"/>
  <c r="AB56" i="9"/>
  <c r="AB61" i="9"/>
  <c r="AB57" i="9"/>
  <c r="L182" i="9"/>
  <c r="L173" i="9"/>
  <c r="L176" i="9"/>
  <c r="L62" i="9"/>
  <c r="L60" i="9"/>
  <c r="L58" i="9"/>
  <c r="L59" i="9"/>
  <c r="L56" i="9"/>
  <c r="L61" i="9"/>
  <c r="L57" i="9"/>
  <c r="Y53" i="9"/>
  <c r="Y103" i="9" s="1"/>
  <c r="I53" i="9"/>
  <c r="I104" i="9" s="1"/>
  <c r="AX176" i="9"/>
  <c r="AX182" i="9"/>
  <c r="AX173" i="9"/>
  <c r="AX61" i="9"/>
  <c r="AX59" i="9"/>
  <c r="AX57" i="9"/>
  <c r="AX60" i="9"/>
  <c r="AX56" i="9"/>
  <c r="AX62" i="9"/>
  <c r="AX58" i="9"/>
  <c r="W176" i="9"/>
  <c r="W182" i="9"/>
  <c r="W173" i="9"/>
  <c r="W62" i="9"/>
  <c r="W61" i="9"/>
  <c r="W59" i="9"/>
  <c r="W57" i="9"/>
  <c r="W60" i="9"/>
  <c r="W56" i="9"/>
  <c r="W58" i="9"/>
  <c r="AM63" i="9"/>
  <c r="AJ53" i="9"/>
  <c r="P53" i="9"/>
  <c r="AR173" i="9"/>
  <c r="AR176" i="9"/>
  <c r="AR182" i="9"/>
  <c r="AR60" i="9"/>
  <c r="AR58" i="9"/>
  <c r="AR56" i="9"/>
  <c r="AR62" i="9"/>
  <c r="AR59" i="9"/>
  <c r="AR57" i="9"/>
  <c r="AR61" i="9"/>
  <c r="AX53" i="9"/>
  <c r="AX104" i="9" s="1"/>
  <c r="AF52" i="9"/>
  <c r="AU53" i="9"/>
  <c r="AU65" i="9" s="1"/>
  <c r="F176" i="9"/>
  <c r="F182" i="9"/>
  <c r="F173" i="9"/>
  <c r="F61" i="9"/>
  <c r="F59" i="9"/>
  <c r="F62" i="9"/>
  <c r="F58" i="9"/>
  <c r="F57" i="9"/>
  <c r="F60" i="9"/>
  <c r="F56" i="9"/>
  <c r="AB64" i="9"/>
  <c r="L64" i="9"/>
  <c r="AR63" i="9"/>
  <c r="G104" i="9"/>
  <c r="S52" i="9"/>
  <c r="AA64" i="9"/>
  <c r="G64" i="9"/>
  <c r="D64" i="9"/>
  <c r="V176" i="9"/>
  <c r="V182" i="9"/>
  <c r="V173" i="9"/>
  <c r="V62" i="9"/>
  <c r="V61" i="9"/>
  <c r="V59" i="9"/>
  <c r="V58" i="9"/>
  <c r="V57" i="9"/>
  <c r="V60" i="9"/>
  <c r="V56" i="9"/>
  <c r="M173" i="9"/>
  <c r="M176" i="9"/>
  <c r="M182" i="9"/>
  <c r="M62" i="9"/>
  <c r="M60" i="9"/>
  <c r="M58" i="9"/>
  <c r="M56" i="9"/>
  <c r="M61" i="9"/>
  <c r="M57" i="9"/>
  <c r="M59" i="9"/>
  <c r="E173" i="9"/>
  <c r="E176" i="9"/>
  <c r="E182" i="9"/>
  <c r="E62" i="9"/>
  <c r="E60" i="9"/>
  <c r="E58" i="9"/>
  <c r="E56" i="9"/>
  <c r="E61" i="9"/>
  <c r="E57" i="9"/>
  <c r="E59" i="9"/>
  <c r="AX63" i="9"/>
  <c r="AE53" i="9"/>
  <c r="AL53" i="9"/>
  <c r="AL103" i="9" s="1"/>
  <c r="V53" i="9"/>
  <c r="V104" i="9" s="1"/>
  <c r="F53" i="9"/>
  <c r="F103" i="9" s="1"/>
  <c r="AU182" i="9"/>
  <c r="AU173" i="9"/>
  <c r="AU176" i="9"/>
  <c r="AU62" i="9"/>
  <c r="AU60" i="9"/>
  <c r="AU58" i="9"/>
  <c r="AU59" i="9"/>
  <c r="AU56" i="9"/>
  <c r="AU61" i="9"/>
  <c r="AU57" i="9"/>
  <c r="X182" i="9"/>
  <c r="X173" i="9"/>
  <c r="X176" i="9"/>
  <c r="X60" i="9"/>
  <c r="X58" i="9"/>
  <c r="X62" i="9"/>
  <c r="X61" i="9"/>
  <c r="X56" i="9"/>
  <c r="X59" i="9"/>
  <c r="X57" i="9"/>
  <c r="H182" i="9"/>
  <c r="H173" i="9"/>
  <c r="H176" i="9"/>
  <c r="H62" i="9"/>
  <c r="H60" i="9"/>
  <c r="H58" i="9"/>
  <c r="H61" i="9"/>
  <c r="H56" i="9"/>
  <c r="H59" i="9"/>
  <c r="H57" i="9"/>
  <c r="AK53" i="9"/>
  <c r="AK103" i="9" s="1"/>
  <c r="U53" i="9"/>
  <c r="E53" i="9"/>
  <c r="E103" i="9" s="1"/>
  <c r="AT176" i="9"/>
  <c r="AT182" i="9"/>
  <c r="AT173" i="9"/>
  <c r="AT61" i="9"/>
  <c r="AT59" i="9"/>
  <c r="AT62" i="9"/>
  <c r="AT57" i="9"/>
  <c r="AT58" i="9"/>
  <c r="AT56" i="9"/>
  <c r="AT60" i="9"/>
  <c r="O176" i="9"/>
  <c r="O182" i="9"/>
  <c r="O173" i="9"/>
  <c r="O61" i="9"/>
  <c r="O59" i="9"/>
  <c r="O57" i="9"/>
  <c r="O60" i="9"/>
  <c r="O56" i="9"/>
  <c r="O62" i="9"/>
  <c r="O58" i="9"/>
  <c r="AB53" i="9"/>
  <c r="AB65" i="9" s="1"/>
  <c r="L53" i="9"/>
  <c r="L103" i="9" s="1"/>
  <c r="C53" i="9"/>
  <c r="AG173" i="9"/>
  <c r="AG176" i="9"/>
  <c r="AG182" i="9"/>
  <c r="AG62" i="9"/>
  <c r="AG60" i="9"/>
  <c r="AG58" i="9"/>
  <c r="AG56" i="9"/>
  <c r="AG59" i="9"/>
  <c r="AG57" i="9"/>
  <c r="AG61" i="9"/>
  <c r="AV13" i="9"/>
  <c r="AV64" i="9" s="1"/>
  <c r="AM85" i="9"/>
  <c r="AU64" i="9"/>
  <c r="X64" i="9"/>
  <c r="H64" i="9"/>
  <c r="G99" i="9"/>
  <c r="W64" i="9"/>
  <c r="AD176" i="9"/>
  <c r="AD182" i="9"/>
  <c r="AD173" i="9"/>
  <c r="AD62" i="9"/>
  <c r="AD61" i="9"/>
  <c r="AD59" i="9"/>
  <c r="AD58" i="9"/>
  <c r="AD57" i="9"/>
  <c r="AD60" i="9"/>
  <c r="AD56" i="9"/>
  <c r="V63" i="9"/>
  <c r="M63" i="9"/>
  <c r="E63" i="9"/>
  <c r="AH53" i="9"/>
  <c r="R53" i="9"/>
  <c r="B53" i="9"/>
  <c r="B103" i="9" s="1"/>
  <c r="AQ182" i="9"/>
  <c r="AQ173" i="9"/>
  <c r="AQ176" i="9"/>
  <c r="AQ60" i="9"/>
  <c r="AQ58" i="9"/>
  <c r="AQ61" i="9"/>
  <c r="AQ56" i="9"/>
  <c r="AQ62" i="9"/>
  <c r="AQ59" i="9"/>
  <c r="AQ57" i="9"/>
  <c r="T182" i="9"/>
  <c r="T173" i="9"/>
  <c r="T176" i="9"/>
  <c r="T60" i="9"/>
  <c r="T58" i="9"/>
  <c r="T59" i="9"/>
  <c r="AF13" i="9"/>
  <c r="T62" i="9"/>
  <c r="T56" i="9"/>
  <c r="T61" i="9"/>
  <c r="T57" i="9"/>
  <c r="D182" i="9"/>
  <c r="D173" i="9"/>
  <c r="D176" i="9"/>
  <c r="D62" i="9"/>
  <c r="D60" i="9"/>
  <c r="D58" i="9"/>
  <c r="D59" i="9"/>
  <c r="D56" i="9"/>
  <c r="D61" i="9"/>
  <c r="D57" i="9"/>
  <c r="AV52" i="9"/>
  <c r="AG53" i="9"/>
  <c r="AV51" i="9"/>
  <c r="Q53" i="9"/>
  <c r="Q65" i="9" s="1"/>
  <c r="AM176" i="9"/>
  <c r="AM182" i="9"/>
  <c r="AM173" i="9"/>
  <c r="AM62" i="9"/>
  <c r="AM61" i="9"/>
  <c r="AM59" i="9"/>
  <c r="AM65" i="9"/>
  <c r="AM57" i="9"/>
  <c r="AM60" i="9"/>
  <c r="AM56" i="9"/>
  <c r="AM58" i="9"/>
  <c r="K176" i="9"/>
  <c r="K182" i="9"/>
  <c r="K173" i="9"/>
  <c r="K61" i="9"/>
  <c r="K59" i="9"/>
  <c r="K57" i="9"/>
  <c r="K62" i="9"/>
  <c r="K58" i="9"/>
  <c r="K56" i="9"/>
  <c r="K60" i="9"/>
  <c r="W63" i="9"/>
  <c r="X53" i="9"/>
  <c r="X65" i="9" s="1"/>
  <c r="H53" i="9"/>
  <c r="H104" i="9" s="1"/>
  <c r="Y173" i="9"/>
  <c r="Y176" i="9"/>
  <c r="Y182" i="9"/>
  <c r="Y60" i="9"/>
  <c r="Y58" i="9"/>
  <c r="Y56" i="9"/>
  <c r="Y59" i="9"/>
  <c r="Y57" i="9"/>
  <c r="Y62" i="9"/>
  <c r="Y64" i="9"/>
  <c r="Y61" i="9"/>
  <c r="AM102" i="9"/>
  <c r="AJ104" i="9"/>
  <c r="P104" i="9"/>
  <c r="AQ53" i="9"/>
  <c r="AQ104" i="9" s="1"/>
  <c r="AQ64" i="9"/>
  <c r="T64" i="9"/>
  <c r="AG63" i="9"/>
  <c r="G101" i="9"/>
  <c r="F63" i="9"/>
  <c r="AW53" i="9"/>
  <c r="AD63" i="9"/>
  <c r="Q173" i="9"/>
  <c r="Q176" i="9"/>
  <c r="Q182" i="9"/>
  <c r="Q62" i="9"/>
  <c r="Q60" i="9"/>
  <c r="Q58" i="9"/>
  <c r="Q56" i="9"/>
  <c r="Q59" i="9"/>
  <c r="Q57" i="9"/>
  <c r="Q61" i="9"/>
  <c r="I173" i="9"/>
  <c r="I176" i="9"/>
  <c r="I182" i="9"/>
  <c r="I62" i="9"/>
  <c r="I60" i="9"/>
  <c r="I58" i="9"/>
  <c r="I56" i="9"/>
  <c r="I59" i="9"/>
  <c r="I57" i="9"/>
  <c r="I61" i="9"/>
  <c r="K53" i="9"/>
  <c r="K65" i="9" s="1"/>
  <c r="O64" i="9"/>
  <c r="AA53" i="9"/>
  <c r="AA104" i="9" s="1"/>
  <c r="AD53" i="9"/>
  <c r="N53" i="9"/>
  <c r="N104" i="9" s="1"/>
  <c r="AJ182" i="9"/>
  <c r="AJ173" i="9"/>
  <c r="AJ176" i="9"/>
  <c r="AJ65" i="9"/>
  <c r="AJ60" i="9"/>
  <c r="AJ58" i="9"/>
  <c r="AJ59" i="9"/>
  <c r="AJ56" i="9"/>
  <c r="AJ61" i="9"/>
  <c r="AJ57" i="9"/>
  <c r="AJ62" i="9"/>
  <c r="P182" i="9"/>
  <c r="P173" i="9"/>
  <c r="P176" i="9"/>
  <c r="P65" i="9"/>
  <c r="P62" i="9"/>
  <c r="P60" i="9"/>
  <c r="P58" i="9"/>
  <c r="P61" i="9"/>
  <c r="P56" i="9"/>
  <c r="P59" i="9"/>
  <c r="P57" i="9"/>
  <c r="AU63" i="9"/>
  <c r="AB63" i="9"/>
  <c r="L63" i="9"/>
  <c r="AC53" i="9"/>
  <c r="AC103" i="9" s="1"/>
  <c r="M53" i="9"/>
  <c r="AA176" i="9"/>
  <c r="AA182" i="9"/>
  <c r="AA173" i="9"/>
  <c r="AA61" i="9"/>
  <c r="AA59" i="9"/>
  <c r="AA62" i="9"/>
  <c r="AA57" i="9"/>
  <c r="AA58" i="9"/>
  <c r="AA56" i="9"/>
  <c r="AA60" i="9"/>
  <c r="G176" i="9"/>
  <c r="G182" i="9"/>
  <c r="G173" i="9"/>
  <c r="G61" i="9"/>
  <c r="G59" i="9"/>
  <c r="G65" i="9"/>
  <c r="G57" i="9"/>
  <c r="G60" i="9"/>
  <c r="S13" i="9"/>
  <c r="S63" i="9" s="1"/>
  <c r="G56" i="9"/>
  <c r="G62" i="9"/>
  <c r="G58" i="9"/>
  <c r="AT63" i="9"/>
  <c r="T53" i="9"/>
  <c r="AF51" i="9"/>
  <c r="D53" i="9"/>
  <c r="D103" i="9" s="1"/>
  <c r="AI53" i="9"/>
  <c r="AI103" i="9" s="1"/>
  <c r="AR53" i="9"/>
  <c r="AR103" i="9" s="1"/>
  <c r="AR64" i="9"/>
  <c r="G75" i="9"/>
  <c r="G95" i="9"/>
  <c r="G85" i="9"/>
  <c r="G96" i="9"/>
  <c r="X104" i="9"/>
  <c r="N176" i="9"/>
  <c r="N182" i="9"/>
  <c r="N173" i="9"/>
  <c r="N61" i="9"/>
  <c r="N59" i="9"/>
  <c r="N62" i="9"/>
  <c r="N58" i="9"/>
  <c r="N57" i="9"/>
  <c r="N60" i="9"/>
  <c r="N56" i="9"/>
  <c r="AF64" i="9"/>
  <c r="P64" i="9"/>
  <c r="O63" i="9"/>
  <c r="K64" i="9"/>
  <c r="AX64" i="9"/>
  <c r="Q63" i="9"/>
  <c r="I63" i="9"/>
  <c r="AJ64" i="9"/>
  <c r="J38" i="40" l="1"/>
  <c r="J32" i="21"/>
  <c r="J40" i="40"/>
  <c r="J41" i="40"/>
  <c r="J42" i="40"/>
  <c r="J36" i="21"/>
  <c r="J39" i="40"/>
  <c r="J50" i="40" s="1"/>
  <c r="J36" i="40"/>
  <c r="J37" i="40"/>
  <c r="I5" i="19"/>
  <c r="K8" i="19"/>
  <c r="I43" i="19"/>
  <c r="F25" i="40"/>
  <c r="E5" i="40"/>
  <c r="E29" i="40"/>
  <c r="E41" i="21"/>
  <c r="E52" i="21" s="1"/>
  <c r="G42" i="19"/>
  <c r="G53" i="19" s="1"/>
  <c r="L11" i="19"/>
  <c r="G37" i="21"/>
  <c r="G48" i="21" s="1"/>
  <c r="L8" i="19"/>
  <c r="D18" i="40"/>
  <c r="D25" i="40"/>
  <c r="D11" i="40"/>
  <c r="D32" i="40"/>
  <c r="D4" i="40"/>
  <c r="F18" i="40"/>
  <c r="F11" i="40"/>
  <c r="F32" i="40"/>
  <c r="AM75" i="9"/>
  <c r="AT95" i="9"/>
  <c r="AM95" i="9"/>
  <c r="AM104" i="9"/>
  <c r="AM101" i="9"/>
  <c r="AM99" i="9"/>
  <c r="AM96" i="9"/>
  <c r="AT98" i="9"/>
  <c r="G102" i="9"/>
  <c r="AT102" i="9"/>
  <c r="CA47" i="9"/>
  <c r="CA99" i="9" s="1"/>
  <c r="K42" i="40"/>
  <c r="K53" i="40" s="1"/>
  <c r="K12" i="40" s="1"/>
  <c r="K40" i="40"/>
  <c r="K37" i="40"/>
  <c r="K48" i="40" s="1"/>
  <c r="K28" i="40" s="1"/>
  <c r="L6" i="19"/>
  <c r="K12" i="19"/>
  <c r="CA21" i="9"/>
  <c r="CA73" i="9" s="1"/>
  <c r="K39" i="40"/>
  <c r="K50" i="40" s="1"/>
  <c r="K16" i="40" s="1"/>
  <c r="K13" i="19"/>
  <c r="L52" i="40"/>
  <c r="E32" i="40"/>
  <c r="E18" i="40"/>
  <c r="E25" i="40"/>
  <c r="E11" i="40"/>
  <c r="E26" i="40"/>
  <c r="E19" i="40"/>
  <c r="E12" i="40"/>
  <c r="E44" i="40"/>
  <c r="E55" i="40" s="1"/>
  <c r="E51" i="40"/>
  <c r="E7" i="40" s="1"/>
  <c r="F24" i="40"/>
  <c r="F10" i="40"/>
  <c r="F31" i="40"/>
  <c r="F17" i="40"/>
  <c r="E23" i="40"/>
  <c r="E30" i="40"/>
  <c r="E16" i="40"/>
  <c r="E9" i="40"/>
  <c r="K47" i="40"/>
  <c r="F12" i="40"/>
  <c r="F19" i="40"/>
  <c r="F5" i="40"/>
  <c r="F26" i="40"/>
  <c r="L48" i="40"/>
  <c r="E28" i="40"/>
  <c r="E14" i="40"/>
  <c r="E21" i="40"/>
  <c r="K51" i="40"/>
  <c r="I23" i="40"/>
  <c r="I16" i="40"/>
  <c r="I30" i="40"/>
  <c r="I9" i="40"/>
  <c r="I43" i="40"/>
  <c r="I47" i="40"/>
  <c r="G36" i="40"/>
  <c r="D43" i="40"/>
  <c r="D47" i="40"/>
  <c r="G39" i="40"/>
  <c r="G50" i="40" s="1"/>
  <c r="D50" i="40"/>
  <c r="I51" i="40"/>
  <c r="I44" i="40"/>
  <c r="I55" i="40" s="1"/>
  <c r="F44" i="40"/>
  <c r="F55" i="40" s="1"/>
  <c r="D52" i="40"/>
  <c r="G41" i="40"/>
  <c r="G52" i="40" s="1"/>
  <c r="L53" i="40"/>
  <c r="E47" i="40"/>
  <c r="E43" i="40"/>
  <c r="D7" i="40"/>
  <c r="K14" i="40"/>
  <c r="K7" i="40"/>
  <c r="E15" i="40"/>
  <c r="E8" i="40"/>
  <c r="E22" i="40"/>
  <c r="F43" i="40"/>
  <c r="F47" i="40"/>
  <c r="K4" i="40"/>
  <c r="K32" i="40"/>
  <c r="K25" i="40"/>
  <c r="K18" i="40"/>
  <c r="K11" i="40"/>
  <c r="K22" i="40"/>
  <c r="K29" i="40"/>
  <c r="K8" i="40"/>
  <c r="K15" i="40"/>
  <c r="L49" i="40"/>
  <c r="F16" i="40"/>
  <c r="F23" i="40"/>
  <c r="F9" i="40"/>
  <c r="F30" i="40"/>
  <c r="F7" i="40"/>
  <c r="F14" i="40"/>
  <c r="F21" i="40"/>
  <c r="F28" i="40"/>
  <c r="G42" i="40"/>
  <c r="G53" i="40" s="1"/>
  <c r="D53" i="40"/>
  <c r="I19" i="40"/>
  <c r="I26" i="40"/>
  <c r="I12" i="40"/>
  <c r="I5" i="40"/>
  <c r="I11" i="40"/>
  <c r="I18" i="40"/>
  <c r="I25" i="40"/>
  <c r="I32" i="40"/>
  <c r="I4" i="40"/>
  <c r="G37" i="40"/>
  <c r="G48" i="40" s="1"/>
  <c r="G38" i="40"/>
  <c r="G49" i="40" s="1"/>
  <c r="D49" i="40"/>
  <c r="I22" i="40"/>
  <c r="I8" i="40"/>
  <c r="I29" i="40"/>
  <c r="I15" i="40"/>
  <c r="I21" i="40"/>
  <c r="I14" i="40"/>
  <c r="I28" i="40"/>
  <c r="I7" i="40"/>
  <c r="G40" i="40"/>
  <c r="D51" i="40"/>
  <c r="D44" i="40"/>
  <c r="D55" i="40" s="1"/>
  <c r="K4" i="19"/>
  <c r="K11" i="19"/>
  <c r="AV84" i="9"/>
  <c r="L9" i="19"/>
  <c r="K20" i="19"/>
  <c r="AS104" i="9"/>
  <c r="W75" i="9"/>
  <c r="Z104" i="9"/>
  <c r="I6" i="21"/>
  <c r="I13" i="21"/>
  <c r="J34" i="21"/>
  <c r="J45" i="21" s="1"/>
  <c r="J10" i="21" s="1"/>
  <c r="J38" i="21"/>
  <c r="J49" i="21" s="1"/>
  <c r="J7" i="21" s="1"/>
  <c r="I35" i="21"/>
  <c r="I46" i="21" s="1"/>
  <c r="J35" i="21"/>
  <c r="J46" i="21" s="1"/>
  <c r="I33" i="21"/>
  <c r="I44" i="21" s="1"/>
  <c r="I9" i="21" s="1"/>
  <c r="I34" i="21"/>
  <c r="I45" i="21" s="1"/>
  <c r="I10" i="21" s="1"/>
  <c r="J33" i="21"/>
  <c r="J44" i="21" s="1"/>
  <c r="J9" i="21" s="1"/>
  <c r="J37" i="21"/>
  <c r="J48" i="21" s="1"/>
  <c r="F6" i="21"/>
  <c r="F13" i="21"/>
  <c r="F35" i="21"/>
  <c r="F46" i="21" s="1"/>
  <c r="CA12" i="9"/>
  <c r="CA11" i="9"/>
  <c r="CA44" i="9"/>
  <c r="CA96" i="9" s="1"/>
  <c r="CA31" i="9"/>
  <c r="CA83" i="9" s="1"/>
  <c r="CA50" i="9"/>
  <c r="CA102" i="9" s="1"/>
  <c r="CA45" i="9"/>
  <c r="CA97" i="9" s="1"/>
  <c r="CA48" i="9"/>
  <c r="CA32" i="9"/>
  <c r="CA84" i="9" s="1"/>
  <c r="CA49" i="9"/>
  <c r="CA101" i="9" s="1"/>
  <c r="AF84" i="9"/>
  <c r="AF178" i="9"/>
  <c r="AF80" i="9"/>
  <c r="L12" i="19"/>
  <c r="L44" i="19"/>
  <c r="L55" i="19" s="1"/>
  <c r="L5" i="19"/>
  <c r="L18" i="19"/>
  <c r="AU104" i="9"/>
  <c r="AJ103" i="9"/>
  <c r="AO105" i="9"/>
  <c r="AP105" i="9"/>
  <c r="AV63" i="9"/>
  <c r="W95" i="9"/>
  <c r="O104" i="9"/>
  <c r="O65" i="9"/>
  <c r="AT103" i="9"/>
  <c r="W65" i="9"/>
  <c r="O101" i="9"/>
  <c r="O103" i="9"/>
  <c r="O75" i="9"/>
  <c r="K9" i="19"/>
  <c r="K19" i="19"/>
  <c r="W100" i="9"/>
  <c r="AT99" i="9"/>
  <c r="AT101" i="9"/>
  <c r="AT85" i="9"/>
  <c r="W101" i="9"/>
  <c r="W85" i="9"/>
  <c r="AT65" i="9"/>
  <c r="O97" i="9"/>
  <c r="O102" i="9"/>
  <c r="O95" i="9"/>
  <c r="K43" i="19"/>
  <c r="W97" i="9"/>
  <c r="AT96" i="9"/>
  <c r="AT104" i="9"/>
  <c r="AT75" i="9"/>
  <c r="W104" i="9"/>
  <c r="W96" i="9"/>
  <c r="W99" i="9"/>
  <c r="O98" i="9"/>
  <c r="W98" i="9"/>
  <c r="AT100" i="9"/>
  <c r="L17" i="20"/>
  <c r="L24" i="20"/>
  <c r="L31" i="20"/>
  <c r="L26" i="20"/>
  <c r="L19" i="20"/>
  <c r="AN105" i="9"/>
  <c r="L22" i="20"/>
  <c r="L29" i="20"/>
  <c r="L30" i="20"/>
  <c r="L23" i="20"/>
  <c r="L27" i="20"/>
  <c r="L20" i="20"/>
  <c r="F39" i="21"/>
  <c r="F43" i="21"/>
  <c r="F47" i="21"/>
  <c r="F40" i="21"/>
  <c r="F51" i="21" s="1"/>
  <c r="G32" i="21"/>
  <c r="D43" i="21"/>
  <c r="D39" i="21"/>
  <c r="D46" i="21"/>
  <c r="G35" i="21"/>
  <c r="G46" i="21" s="1"/>
  <c r="D13" i="21"/>
  <c r="D6" i="21"/>
  <c r="I43" i="21"/>
  <c r="D7" i="21"/>
  <c r="G7" i="21" s="1"/>
  <c r="D44" i="21"/>
  <c r="G33" i="21"/>
  <c r="G44" i="21" s="1"/>
  <c r="D47" i="21"/>
  <c r="D40" i="21"/>
  <c r="D51" i="21" s="1"/>
  <c r="G36" i="21"/>
  <c r="G34" i="21"/>
  <c r="G45" i="21" s="1"/>
  <c r="D45" i="21"/>
  <c r="J43" i="21"/>
  <c r="J47" i="21"/>
  <c r="I40" i="21"/>
  <c r="I51" i="21" s="1"/>
  <c r="I47" i="21"/>
  <c r="L44" i="20"/>
  <c r="L55" i="20" s="1"/>
  <c r="L51" i="20"/>
  <c r="L47" i="20"/>
  <c r="L43" i="20"/>
  <c r="K39" i="21"/>
  <c r="K43" i="21"/>
  <c r="K40" i="21"/>
  <c r="K47" i="21"/>
  <c r="K48" i="21"/>
  <c r="M40" i="20"/>
  <c r="M51" i="20" s="1"/>
  <c r="K51" i="20"/>
  <c r="K44" i="20"/>
  <c r="K44" i="21"/>
  <c r="K49" i="21"/>
  <c r="K52" i="20"/>
  <c r="M41" i="20"/>
  <c r="M52" i="20" s="1"/>
  <c r="K50" i="20"/>
  <c r="M39" i="20"/>
  <c r="M50" i="20" s="1"/>
  <c r="K49" i="20"/>
  <c r="M38" i="20"/>
  <c r="M49" i="20" s="1"/>
  <c r="K48" i="20"/>
  <c r="M37" i="20"/>
  <c r="M48" i="20" s="1"/>
  <c r="M36" i="20"/>
  <c r="M47" i="20" s="1"/>
  <c r="K43" i="20"/>
  <c r="K47" i="20"/>
  <c r="K53" i="20"/>
  <c r="M42" i="20"/>
  <c r="M53" i="20" s="1"/>
  <c r="K46" i="21"/>
  <c r="K45" i="21"/>
  <c r="J104" i="9"/>
  <c r="Y65" i="9"/>
  <c r="AM98" i="9"/>
  <c r="AM100" i="9"/>
  <c r="AM97" i="9"/>
  <c r="W102" i="9"/>
  <c r="I65" i="9"/>
  <c r="D45" i="19"/>
  <c r="D56" i="19" s="1"/>
  <c r="D54" i="19"/>
  <c r="E15" i="19"/>
  <c r="E8" i="19"/>
  <c r="D4" i="19"/>
  <c r="D18" i="19"/>
  <c r="D11" i="19"/>
  <c r="K44" i="19"/>
  <c r="K55" i="19" s="1"/>
  <c r="K51" i="19"/>
  <c r="I45" i="19"/>
  <c r="I56" i="19" s="1"/>
  <c r="I54" i="19"/>
  <c r="D8" i="19"/>
  <c r="D15" i="19"/>
  <c r="J40" i="19"/>
  <c r="J37" i="19"/>
  <c r="E51" i="19"/>
  <c r="E44" i="19"/>
  <c r="E55" i="19" s="1"/>
  <c r="F44" i="19"/>
  <c r="F55" i="19" s="1"/>
  <c r="CA98" i="9"/>
  <c r="CA51" i="9"/>
  <c r="CA103" i="9" s="1"/>
  <c r="G47" i="19"/>
  <c r="G37" i="19"/>
  <c r="G48" i="19" s="1"/>
  <c r="L38" i="21"/>
  <c r="L33" i="21"/>
  <c r="L34" i="21"/>
  <c r="J41" i="19"/>
  <c r="J38" i="19"/>
  <c r="AF179" i="9"/>
  <c r="AF91" i="9"/>
  <c r="AF90" i="9"/>
  <c r="AF89" i="9"/>
  <c r="AF87" i="9"/>
  <c r="AF88" i="9"/>
  <c r="AF86" i="9"/>
  <c r="AF92" i="9"/>
  <c r="L7" i="19"/>
  <c r="L14" i="19"/>
  <c r="K17" i="19"/>
  <c r="K10" i="19"/>
  <c r="AT105" i="9"/>
  <c r="I14" i="19"/>
  <c r="I7" i="19"/>
  <c r="D14" i="19"/>
  <c r="D7" i="19"/>
  <c r="D16" i="19"/>
  <c r="D9" i="19"/>
  <c r="F16" i="19"/>
  <c r="F9" i="19"/>
  <c r="E18" i="19"/>
  <c r="E11" i="19"/>
  <c r="E4" i="19"/>
  <c r="F10" i="19"/>
  <c r="F17" i="19"/>
  <c r="D20" i="19"/>
  <c r="G20" i="19" s="1"/>
  <c r="D13" i="19"/>
  <c r="G13" i="19" s="1"/>
  <c r="D6" i="19"/>
  <c r="G6" i="19" s="1"/>
  <c r="J42" i="19"/>
  <c r="J39" i="19"/>
  <c r="S179" i="9"/>
  <c r="S92" i="9"/>
  <c r="S90" i="9"/>
  <c r="S91" i="9"/>
  <c r="S88" i="9"/>
  <c r="S86" i="9"/>
  <c r="S89" i="9"/>
  <c r="S87" i="9"/>
  <c r="E43" i="19"/>
  <c r="E47" i="19"/>
  <c r="D17" i="19"/>
  <c r="D10" i="19"/>
  <c r="D12" i="19"/>
  <c r="G12" i="19" s="1"/>
  <c r="D5" i="19"/>
  <c r="G5" i="19" s="1"/>
  <c r="D19" i="19"/>
  <c r="G19" i="19" s="1"/>
  <c r="G51" i="19"/>
  <c r="AV179" i="9"/>
  <c r="AV91" i="9"/>
  <c r="AV89" i="9"/>
  <c r="AV92" i="9"/>
  <c r="AV90" i="9"/>
  <c r="AV87" i="9"/>
  <c r="AV88" i="9"/>
  <c r="AV86" i="9"/>
  <c r="L43" i="19"/>
  <c r="L47" i="19"/>
  <c r="AV94" i="9"/>
  <c r="F54" i="19"/>
  <c r="E9" i="19"/>
  <c r="E16" i="19"/>
  <c r="I17" i="19"/>
  <c r="I10" i="19"/>
  <c r="G41" i="19"/>
  <c r="G52" i="19" s="1"/>
  <c r="J36" i="19"/>
  <c r="S93" i="9"/>
  <c r="F15" i="19"/>
  <c r="F8" i="19"/>
  <c r="AF76" i="9"/>
  <c r="AF81" i="9"/>
  <c r="AA65" i="9"/>
  <c r="AF83" i="9"/>
  <c r="AF79" i="9"/>
  <c r="AF78" i="9"/>
  <c r="S53" i="9"/>
  <c r="S85" i="9" s="1"/>
  <c r="AF77" i="9"/>
  <c r="AW104" i="9"/>
  <c r="AX65" i="9"/>
  <c r="AH103" i="9"/>
  <c r="S83" i="9"/>
  <c r="S178" i="9"/>
  <c r="S78" i="9"/>
  <c r="S76" i="9"/>
  <c r="S79" i="9"/>
  <c r="S82" i="9"/>
  <c r="S77" i="9"/>
  <c r="S81" i="9"/>
  <c r="S80" i="9"/>
  <c r="AV178" i="9"/>
  <c r="AV76" i="9"/>
  <c r="AV80" i="9"/>
  <c r="AV77" i="9"/>
  <c r="AV78" i="9"/>
  <c r="AV79" i="9"/>
  <c r="AV82" i="9"/>
  <c r="AV81" i="9"/>
  <c r="S177" i="9"/>
  <c r="S67" i="9"/>
  <c r="S72" i="9"/>
  <c r="S71" i="9"/>
  <c r="S74" i="9"/>
  <c r="S69" i="9"/>
  <c r="S70" i="9"/>
  <c r="S66" i="9"/>
  <c r="S68" i="9"/>
  <c r="N65" i="9"/>
  <c r="N103" i="9"/>
  <c r="AF177" i="9"/>
  <c r="AF70" i="9"/>
  <c r="AF66" i="9"/>
  <c r="AF71" i="9"/>
  <c r="AF69" i="9"/>
  <c r="AF72" i="9"/>
  <c r="AF68" i="9"/>
  <c r="AF67" i="9"/>
  <c r="AV177" i="9"/>
  <c r="AV67" i="9"/>
  <c r="AV66" i="9"/>
  <c r="AV68" i="9"/>
  <c r="AV69" i="9"/>
  <c r="AV72" i="9"/>
  <c r="AV70" i="9"/>
  <c r="AV71" i="9"/>
  <c r="AV74" i="9"/>
  <c r="W105" i="9"/>
  <c r="G105" i="9"/>
  <c r="O105" i="9"/>
  <c r="AM105" i="9"/>
  <c r="AQ103" i="9"/>
  <c r="K104" i="9"/>
  <c r="AR105" i="9"/>
  <c r="AR85" i="9"/>
  <c r="AR95" i="9"/>
  <c r="AR101" i="9"/>
  <c r="AR75" i="9"/>
  <c r="AR102" i="9"/>
  <c r="AR97" i="9"/>
  <c r="AR100" i="9"/>
  <c r="AR96" i="9"/>
  <c r="AR99" i="9"/>
  <c r="AR98" i="9"/>
  <c r="D105" i="9"/>
  <c r="D85" i="9"/>
  <c r="D75" i="9"/>
  <c r="D95" i="9"/>
  <c r="D98" i="9"/>
  <c r="D100" i="9"/>
  <c r="D97" i="9"/>
  <c r="D101" i="9"/>
  <c r="D99" i="9"/>
  <c r="D96" i="9"/>
  <c r="D102" i="9"/>
  <c r="T103" i="9"/>
  <c r="AC105" i="9"/>
  <c r="AC75" i="9"/>
  <c r="AC95" i="9"/>
  <c r="AC85" i="9"/>
  <c r="AC96" i="9"/>
  <c r="AC65" i="9"/>
  <c r="AC98" i="9"/>
  <c r="AC101" i="9"/>
  <c r="AC102" i="9"/>
  <c r="AC97" i="9"/>
  <c r="AC99" i="9"/>
  <c r="AC100" i="9"/>
  <c r="H103" i="9"/>
  <c r="AG103" i="9"/>
  <c r="AQ65" i="9"/>
  <c r="B105" i="9"/>
  <c r="B95" i="9"/>
  <c r="B85" i="9"/>
  <c r="B75" i="9"/>
  <c r="B97" i="9"/>
  <c r="B96" i="9"/>
  <c r="B99" i="9"/>
  <c r="B65" i="9"/>
  <c r="B98" i="9"/>
  <c r="B100" i="9"/>
  <c r="B102" i="9"/>
  <c r="B101" i="9"/>
  <c r="AH105" i="9"/>
  <c r="AH95" i="9"/>
  <c r="AH85" i="9"/>
  <c r="AH75" i="9"/>
  <c r="AH97" i="9"/>
  <c r="AH96" i="9"/>
  <c r="AH65" i="9"/>
  <c r="AH100" i="9"/>
  <c r="AH102" i="9"/>
  <c r="AH98" i="9"/>
  <c r="AH99" i="9"/>
  <c r="AH101" i="9"/>
  <c r="L105" i="9"/>
  <c r="L75" i="9"/>
  <c r="L95" i="9"/>
  <c r="L85" i="9"/>
  <c r="L96" i="9"/>
  <c r="L102" i="9"/>
  <c r="L100" i="9"/>
  <c r="L98" i="9"/>
  <c r="L99" i="9"/>
  <c r="L97" i="9"/>
  <c r="L101" i="9"/>
  <c r="E105" i="9"/>
  <c r="E95" i="9"/>
  <c r="E85" i="9"/>
  <c r="E75" i="9"/>
  <c r="E97" i="9"/>
  <c r="E98" i="9"/>
  <c r="E96" i="9"/>
  <c r="E100" i="9"/>
  <c r="E102" i="9"/>
  <c r="E99" i="9"/>
  <c r="E101" i="9"/>
  <c r="AK105" i="9"/>
  <c r="AK95" i="9"/>
  <c r="AK85" i="9"/>
  <c r="AK75" i="9"/>
  <c r="AK65" i="9"/>
  <c r="AK102" i="9"/>
  <c r="AK97" i="9"/>
  <c r="AK99" i="9"/>
  <c r="AK100" i="9"/>
  <c r="AK96" i="9"/>
  <c r="AK98" i="9"/>
  <c r="AK101" i="9"/>
  <c r="F105" i="9"/>
  <c r="F95" i="9"/>
  <c r="F85" i="9"/>
  <c r="F75" i="9"/>
  <c r="F96" i="9"/>
  <c r="F97" i="9"/>
  <c r="F101" i="9"/>
  <c r="F99" i="9"/>
  <c r="F98" i="9"/>
  <c r="F100" i="9"/>
  <c r="F102" i="9"/>
  <c r="AL105" i="9"/>
  <c r="AL95" i="9"/>
  <c r="AL85" i="9"/>
  <c r="AL75" i="9"/>
  <c r="AL96" i="9"/>
  <c r="AL65" i="9"/>
  <c r="AL97" i="9"/>
  <c r="AL98" i="9"/>
  <c r="AL99" i="9"/>
  <c r="AL101" i="9"/>
  <c r="AL100" i="9"/>
  <c r="AL102" i="9"/>
  <c r="AH104" i="9"/>
  <c r="AE105" i="9"/>
  <c r="AE95" i="9"/>
  <c r="AE75" i="9"/>
  <c r="AE85" i="9"/>
  <c r="AE99" i="9"/>
  <c r="AE65" i="9"/>
  <c r="AE96" i="9"/>
  <c r="AE102" i="9"/>
  <c r="AE97" i="9"/>
  <c r="AE103" i="9"/>
  <c r="AE98" i="9"/>
  <c r="AE101" i="9"/>
  <c r="AE100" i="9"/>
  <c r="T104" i="9"/>
  <c r="AR65" i="9"/>
  <c r="AE104" i="9"/>
  <c r="AR104" i="9"/>
  <c r="AI105" i="9"/>
  <c r="AI95" i="9"/>
  <c r="AI75" i="9"/>
  <c r="AI85" i="9"/>
  <c r="AI97" i="9"/>
  <c r="AI101" i="9"/>
  <c r="AI102" i="9"/>
  <c r="AI100" i="9"/>
  <c r="AI99" i="9"/>
  <c r="AI65" i="9"/>
  <c r="AI104" i="9"/>
  <c r="AI96" i="9"/>
  <c r="AI98" i="9"/>
  <c r="AD105" i="9"/>
  <c r="AD95" i="9"/>
  <c r="AD85" i="9"/>
  <c r="AD75" i="9"/>
  <c r="AD100" i="9"/>
  <c r="AD102" i="9"/>
  <c r="AD98" i="9"/>
  <c r="AD99" i="9"/>
  <c r="AD101" i="9"/>
  <c r="AD96" i="9"/>
  <c r="AD97" i="9"/>
  <c r="AA105" i="9"/>
  <c r="AA95" i="9"/>
  <c r="AA75" i="9"/>
  <c r="AA85" i="9"/>
  <c r="AA103" i="9"/>
  <c r="AA102" i="9"/>
  <c r="AA97" i="9"/>
  <c r="AA98" i="9"/>
  <c r="AA96" i="9"/>
  <c r="AA101" i="9"/>
  <c r="AA100" i="9"/>
  <c r="AA99" i="9"/>
  <c r="X105" i="9"/>
  <c r="X95" i="9"/>
  <c r="X75" i="9"/>
  <c r="X85" i="9"/>
  <c r="X99" i="9"/>
  <c r="X96" i="9"/>
  <c r="X98" i="9"/>
  <c r="X100" i="9"/>
  <c r="X101" i="9"/>
  <c r="X97" i="9"/>
  <c r="X102" i="9"/>
  <c r="AG104" i="9"/>
  <c r="D65" i="9"/>
  <c r="AF182" i="9"/>
  <c r="AF173" i="9"/>
  <c r="AF176" i="9"/>
  <c r="AF57" i="9"/>
  <c r="AF61" i="9"/>
  <c r="AF59" i="9"/>
  <c r="AF60" i="9"/>
  <c r="AF58" i="9"/>
  <c r="AF56" i="9"/>
  <c r="AF62" i="9"/>
  <c r="T65" i="9"/>
  <c r="C105" i="9"/>
  <c r="C75" i="9"/>
  <c r="C95" i="9"/>
  <c r="C85" i="9"/>
  <c r="C97" i="9"/>
  <c r="C101" i="9"/>
  <c r="C100" i="9"/>
  <c r="C104" i="9"/>
  <c r="C99" i="9"/>
  <c r="C102" i="9"/>
  <c r="C65" i="9"/>
  <c r="C98" i="9"/>
  <c r="C96" i="9"/>
  <c r="H65" i="9"/>
  <c r="F65" i="9"/>
  <c r="AU105" i="9"/>
  <c r="AU75" i="9"/>
  <c r="AU95" i="9"/>
  <c r="AU85" i="9"/>
  <c r="AU97" i="9"/>
  <c r="AU102" i="9"/>
  <c r="AU98" i="9"/>
  <c r="AU96" i="9"/>
  <c r="AU100" i="9"/>
  <c r="AU99" i="9"/>
  <c r="AU101" i="9"/>
  <c r="D104" i="9"/>
  <c r="P105" i="9"/>
  <c r="P95" i="9"/>
  <c r="P85" i="9"/>
  <c r="P75" i="9"/>
  <c r="P97" i="9"/>
  <c r="P99" i="9"/>
  <c r="P101" i="9"/>
  <c r="P96" i="9"/>
  <c r="P102" i="9"/>
  <c r="P98" i="9"/>
  <c r="P100" i="9"/>
  <c r="Y105" i="9"/>
  <c r="Y85" i="9"/>
  <c r="Y75" i="9"/>
  <c r="Y95" i="9"/>
  <c r="Y99" i="9"/>
  <c r="Y98" i="9"/>
  <c r="Y101" i="9"/>
  <c r="Y97" i="9"/>
  <c r="Y104" i="9"/>
  <c r="Y100" i="9"/>
  <c r="Y96" i="9"/>
  <c r="Y102" i="9"/>
  <c r="L65" i="9"/>
  <c r="J105" i="9"/>
  <c r="J95" i="9"/>
  <c r="J85" i="9"/>
  <c r="J75" i="9"/>
  <c r="J99" i="9"/>
  <c r="J97" i="9"/>
  <c r="J102" i="9"/>
  <c r="J65" i="9"/>
  <c r="J96" i="9"/>
  <c r="J101" i="9"/>
  <c r="J98" i="9"/>
  <c r="J100" i="9"/>
  <c r="AS105" i="9"/>
  <c r="AS95" i="9"/>
  <c r="AS85" i="9"/>
  <c r="AS75" i="9"/>
  <c r="AS98" i="9"/>
  <c r="AS102" i="9"/>
  <c r="AS65" i="9"/>
  <c r="AS99" i="9"/>
  <c r="AS97" i="9"/>
  <c r="AS96" i="9"/>
  <c r="AS101" i="9"/>
  <c r="AS100" i="9"/>
  <c r="AL104" i="9"/>
  <c r="S176" i="9"/>
  <c r="S182" i="9"/>
  <c r="S173" i="9"/>
  <c r="S60" i="9"/>
  <c r="S62" i="9"/>
  <c r="S56" i="9"/>
  <c r="S58" i="9"/>
  <c r="S59" i="9"/>
  <c r="S57" i="9"/>
  <c r="S61" i="9"/>
  <c r="M105" i="9"/>
  <c r="M75" i="9"/>
  <c r="M95" i="9"/>
  <c r="M85" i="9"/>
  <c r="M99" i="9"/>
  <c r="M100" i="9"/>
  <c r="M102" i="9"/>
  <c r="M96" i="9"/>
  <c r="M101" i="9"/>
  <c r="M97" i="9"/>
  <c r="M98" i="9"/>
  <c r="AD103" i="9"/>
  <c r="S64" i="9"/>
  <c r="X103" i="9"/>
  <c r="Q105" i="9"/>
  <c r="Q75" i="9"/>
  <c r="Q85" i="9"/>
  <c r="Q100" i="9"/>
  <c r="Q95" i="9"/>
  <c r="Q99" i="9"/>
  <c r="Q102" i="9"/>
  <c r="Q96" i="9"/>
  <c r="Q101" i="9"/>
  <c r="Q97" i="9"/>
  <c r="Q98" i="9"/>
  <c r="AG105" i="9"/>
  <c r="AG75" i="9"/>
  <c r="AV53" i="9"/>
  <c r="AV104" i="9" s="1"/>
  <c r="AG95" i="9"/>
  <c r="AG85" i="9"/>
  <c r="AG101" i="9"/>
  <c r="AG97" i="9"/>
  <c r="AG99" i="9"/>
  <c r="AG100" i="9"/>
  <c r="AG102" i="9"/>
  <c r="AG96" i="9"/>
  <c r="AG98" i="9"/>
  <c r="R105" i="9"/>
  <c r="R95" i="9"/>
  <c r="R85" i="9"/>
  <c r="R75" i="9"/>
  <c r="R97" i="9"/>
  <c r="R98" i="9"/>
  <c r="R100" i="9"/>
  <c r="R65" i="9"/>
  <c r="R96" i="9"/>
  <c r="R102" i="9"/>
  <c r="R99" i="9"/>
  <c r="R101" i="9"/>
  <c r="AD65" i="9"/>
  <c r="C103" i="9"/>
  <c r="AB105" i="9"/>
  <c r="AB75" i="9"/>
  <c r="AB95" i="9"/>
  <c r="AB85" i="9"/>
  <c r="AB97" i="9"/>
  <c r="AB102" i="9"/>
  <c r="AB96" i="9"/>
  <c r="AB99" i="9"/>
  <c r="AB98" i="9"/>
  <c r="AB100" i="9"/>
  <c r="AB101" i="9"/>
  <c r="U105" i="9"/>
  <c r="U95" i="9"/>
  <c r="U85" i="9"/>
  <c r="U75" i="9"/>
  <c r="U98" i="9"/>
  <c r="U65" i="9"/>
  <c r="U97" i="9"/>
  <c r="U100" i="9"/>
  <c r="U96" i="9"/>
  <c r="U99" i="9"/>
  <c r="U102" i="9"/>
  <c r="U101" i="9"/>
  <c r="Q104" i="9"/>
  <c r="V105" i="9"/>
  <c r="V95" i="9"/>
  <c r="V85" i="9"/>
  <c r="V75" i="9"/>
  <c r="V98" i="9"/>
  <c r="V96" i="9"/>
  <c r="V99" i="9"/>
  <c r="V101" i="9"/>
  <c r="V97" i="9"/>
  <c r="V100" i="9"/>
  <c r="V102" i="9"/>
  <c r="B104" i="9"/>
  <c r="E65" i="9"/>
  <c r="V65" i="9"/>
  <c r="AU103" i="9"/>
  <c r="L104" i="9"/>
  <c r="AX105" i="9"/>
  <c r="AX95" i="9"/>
  <c r="AX75" i="9"/>
  <c r="AX85" i="9"/>
  <c r="AX100" i="9"/>
  <c r="AX101" i="9"/>
  <c r="AX99" i="9"/>
  <c r="AX96" i="9"/>
  <c r="AX102" i="9"/>
  <c r="AX98" i="9"/>
  <c r="AX97" i="9"/>
  <c r="P103" i="9"/>
  <c r="I105" i="9"/>
  <c r="I85" i="9"/>
  <c r="I95" i="9"/>
  <c r="I75" i="9"/>
  <c r="I96" i="9"/>
  <c r="I101" i="9"/>
  <c r="I97" i="9"/>
  <c r="I99" i="9"/>
  <c r="I98" i="9"/>
  <c r="I100" i="9"/>
  <c r="I102" i="9"/>
  <c r="E104" i="9"/>
  <c r="T105" i="9"/>
  <c r="T85" i="9"/>
  <c r="T95" i="9"/>
  <c r="T75" i="9"/>
  <c r="AF53" i="9"/>
  <c r="AF104" i="9" s="1"/>
  <c r="T98" i="9"/>
  <c r="T100" i="9"/>
  <c r="T101" i="9"/>
  <c r="T97" i="9"/>
  <c r="T99" i="9"/>
  <c r="T102" i="9"/>
  <c r="T96" i="9"/>
  <c r="M103" i="9"/>
  <c r="AC104" i="9"/>
  <c r="N105" i="9"/>
  <c r="N95" i="9"/>
  <c r="N85" i="9"/>
  <c r="N75" i="9"/>
  <c r="N96" i="9"/>
  <c r="N100" i="9"/>
  <c r="N97" i="9"/>
  <c r="N102" i="9"/>
  <c r="N99" i="9"/>
  <c r="N101" i="9"/>
  <c r="N98" i="9"/>
  <c r="K105" i="9"/>
  <c r="K95" i="9"/>
  <c r="K75" i="9"/>
  <c r="K85" i="9"/>
  <c r="K103" i="9"/>
  <c r="K102" i="9"/>
  <c r="K96" i="9"/>
  <c r="K97" i="9"/>
  <c r="K98" i="9"/>
  <c r="K101" i="9"/>
  <c r="K100" i="9"/>
  <c r="K99" i="9"/>
  <c r="AW105" i="9"/>
  <c r="AW95" i="9"/>
  <c r="AW85" i="9"/>
  <c r="AW75" i="9"/>
  <c r="AW103" i="9"/>
  <c r="AW100" i="9"/>
  <c r="AW65" i="9"/>
  <c r="AW97" i="9"/>
  <c r="AW98" i="9"/>
  <c r="AW99" i="9"/>
  <c r="AW102" i="9"/>
  <c r="AW96" i="9"/>
  <c r="AW101" i="9"/>
  <c r="AQ105" i="9"/>
  <c r="AQ95" i="9"/>
  <c r="AQ75" i="9"/>
  <c r="AQ85" i="9"/>
  <c r="AQ96" i="9"/>
  <c r="AQ98" i="9"/>
  <c r="AQ100" i="9"/>
  <c r="AQ99" i="9"/>
  <c r="AQ101" i="9"/>
  <c r="AQ97" i="9"/>
  <c r="AQ102" i="9"/>
  <c r="H105" i="9"/>
  <c r="H95" i="9"/>
  <c r="H75" i="9"/>
  <c r="H85" i="9"/>
  <c r="H99" i="9"/>
  <c r="H98" i="9"/>
  <c r="H100" i="9"/>
  <c r="H97" i="9"/>
  <c r="H101" i="9"/>
  <c r="H96" i="9"/>
  <c r="H102" i="9"/>
  <c r="Q103" i="9"/>
  <c r="M104" i="9"/>
  <c r="AF63" i="9"/>
  <c r="R103" i="9"/>
  <c r="AD104" i="9"/>
  <c r="AB104" i="9"/>
  <c r="AV173" i="9"/>
  <c r="AV176" i="9"/>
  <c r="AV182" i="9"/>
  <c r="AV59" i="9"/>
  <c r="AV62" i="9"/>
  <c r="AV57" i="9"/>
  <c r="AV56" i="9"/>
  <c r="AV61" i="9"/>
  <c r="AV60" i="9"/>
  <c r="AV58" i="9"/>
  <c r="AG65" i="9"/>
  <c r="AB103" i="9"/>
  <c r="U103" i="9"/>
  <c r="AK104" i="9"/>
  <c r="V103" i="9"/>
  <c r="R104" i="9"/>
  <c r="M65" i="9"/>
  <c r="AX103" i="9"/>
  <c r="S98" i="9"/>
  <c r="AJ105" i="9"/>
  <c r="AJ85" i="9"/>
  <c r="AJ75" i="9"/>
  <c r="AJ95" i="9"/>
  <c r="AJ98" i="9"/>
  <c r="AJ100" i="9"/>
  <c r="AJ99" i="9"/>
  <c r="AJ101" i="9"/>
  <c r="AJ97" i="9"/>
  <c r="AJ102" i="9"/>
  <c r="AJ96" i="9"/>
  <c r="I103" i="9"/>
  <c r="U104" i="9"/>
  <c r="Z105" i="9"/>
  <c r="Z95" i="9"/>
  <c r="Z85" i="9"/>
  <c r="Z75" i="9"/>
  <c r="Z65" i="9"/>
  <c r="Z97" i="9"/>
  <c r="Z102" i="9"/>
  <c r="Z98" i="9"/>
  <c r="Z99" i="9"/>
  <c r="Z101" i="9"/>
  <c r="Z96" i="9"/>
  <c r="Z100" i="9"/>
  <c r="F104" i="9"/>
  <c r="K44" i="40" l="1"/>
  <c r="K55" i="40" s="1"/>
  <c r="K43" i="40"/>
  <c r="I39" i="21"/>
  <c r="K9" i="40"/>
  <c r="K30" i="40"/>
  <c r="K26" i="40"/>
  <c r="K21" i="40"/>
  <c r="K19" i="40"/>
  <c r="K5" i="40"/>
  <c r="K23" i="40"/>
  <c r="J39" i="21"/>
  <c r="G6" i="21"/>
  <c r="D30" i="40"/>
  <c r="D23" i="40"/>
  <c r="G23" i="40" s="1"/>
  <c r="D10" i="40"/>
  <c r="D16" i="40"/>
  <c r="D9" i="40"/>
  <c r="G9" i="40" s="1"/>
  <c r="D8" i="40"/>
  <c r="D29" i="40"/>
  <c r="D22" i="40"/>
  <c r="D15" i="40"/>
  <c r="G15" i="40" s="1"/>
  <c r="D21" i="40"/>
  <c r="D14" i="40"/>
  <c r="G14" i="40" s="1"/>
  <c r="D28" i="40"/>
  <c r="D27" i="40"/>
  <c r="D20" i="40"/>
  <c r="D6" i="40"/>
  <c r="D13" i="40"/>
  <c r="D19" i="40"/>
  <c r="G19" i="40" s="1"/>
  <c r="D5" i="40"/>
  <c r="G5" i="40" s="1"/>
  <c r="D26" i="40"/>
  <c r="D12" i="40"/>
  <c r="G12" i="40" s="1"/>
  <c r="D17" i="40"/>
  <c r="D24" i="40"/>
  <c r="D31" i="40"/>
  <c r="G51" i="40"/>
  <c r="G44" i="40"/>
  <c r="G55" i="40" s="1"/>
  <c r="M41" i="40"/>
  <c r="M52" i="40" s="1"/>
  <c r="J52" i="40"/>
  <c r="E20" i="40"/>
  <c r="E13" i="40"/>
  <c r="E27" i="40"/>
  <c r="G4" i="40"/>
  <c r="G18" i="40"/>
  <c r="I31" i="40"/>
  <c r="I24" i="40"/>
  <c r="I17" i="40"/>
  <c r="I10" i="40"/>
  <c r="D45" i="40"/>
  <c r="D54" i="40"/>
  <c r="G8" i="40"/>
  <c r="G22" i="40"/>
  <c r="G29" i="40"/>
  <c r="G26" i="40"/>
  <c r="F20" i="40"/>
  <c r="F27" i="40"/>
  <c r="F6" i="40"/>
  <c r="F13" i="40"/>
  <c r="G7" i="40"/>
  <c r="M38" i="40"/>
  <c r="M49" i="40" s="1"/>
  <c r="J49" i="40"/>
  <c r="L51" i="40"/>
  <c r="L44" i="40"/>
  <c r="L55" i="40" s="1"/>
  <c r="G30" i="40"/>
  <c r="G16" i="40"/>
  <c r="G47" i="40"/>
  <c r="G43" i="40"/>
  <c r="M42" i="40"/>
  <c r="M53" i="40" s="1"/>
  <c r="J53" i="40"/>
  <c r="M39" i="40"/>
  <c r="M50" i="40" s="1"/>
  <c r="L50" i="40"/>
  <c r="K27" i="40"/>
  <c r="K13" i="40"/>
  <c r="K6" i="40"/>
  <c r="K20" i="40"/>
  <c r="G11" i="40"/>
  <c r="G32" i="40"/>
  <c r="M37" i="40"/>
  <c r="M48" i="40" s="1"/>
  <c r="J48" i="40"/>
  <c r="L47" i="40"/>
  <c r="L43" i="40"/>
  <c r="L15" i="40"/>
  <c r="L8" i="40"/>
  <c r="L22" i="40"/>
  <c r="L29" i="40"/>
  <c r="F45" i="40"/>
  <c r="F54" i="40"/>
  <c r="G28" i="40"/>
  <c r="I13" i="40"/>
  <c r="I27" i="40"/>
  <c r="I20" i="40"/>
  <c r="I6" i="40"/>
  <c r="K31" i="40"/>
  <c r="K24" i="40"/>
  <c r="K17" i="40"/>
  <c r="K10" i="40"/>
  <c r="K45" i="40"/>
  <c r="K54" i="40"/>
  <c r="G25" i="40"/>
  <c r="G21" i="40"/>
  <c r="E45" i="40"/>
  <c r="E54" i="40"/>
  <c r="J47" i="40"/>
  <c r="M36" i="40"/>
  <c r="M47" i="40" s="1"/>
  <c r="J43" i="40"/>
  <c r="L19" i="40"/>
  <c r="L26" i="40"/>
  <c r="L5" i="40"/>
  <c r="L12" i="40"/>
  <c r="G20" i="40"/>
  <c r="I45" i="40"/>
  <c r="I54" i="40"/>
  <c r="J51" i="40"/>
  <c r="M40" i="40"/>
  <c r="M51" i="40" s="1"/>
  <c r="J44" i="40"/>
  <c r="L14" i="40"/>
  <c r="L21" i="40"/>
  <c r="L7" i="40"/>
  <c r="L28" i="40"/>
  <c r="E17" i="40"/>
  <c r="E10" i="40"/>
  <c r="E24" i="40"/>
  <c r="E31" i="40"/>
  <c r="J23" i="40"/>
  <c r="J16" i="40"/>
  <c r="J9" i="40"/>
  <c r="J30" i="40"/>
  <c r="L11" i="40"/>
  <c r="L18" i="40"/>
  <c r="L32" i="40"/>
  <c r="L4" i="40"/>
  <c r="L25" i="40"/>
  <c r="J40" i="21"/>
  <c r="J51" i="21" s="1"/>
  <c r="S75" i="9"/>
  <c r="S97" i="9"/>
  <c r="S99" i="9"/>
  <c r="S96" i="9"/>
  <c r="S104" i="9"/>
  <c r="S103" i="9"/>
  <c r="S65" i="9"/>
  <c r="S100" i="9"/>
  <c r="I4" i="21"/>
  <c r="I11" i="21"/>
  <c r="J4" i="21"/>
  <c r="J11" i="21"/>
  <c r="J6" i="21"/>
  <c r="J13" i="21"/>
  <c r="F11" i="21"/>
  <c r="F4" i="21"/>
  <c r="L35" i="21"/>
  <c r="L46" i="21" s="1"/>
  <c r="L32" i="21"/>
  <c r="L43" i="21" s="1"/>
  <c r="L8" i="21" s="1"/>
  <c r="L36" i="21"/>
  <c r="L47" i="21" s="1"/>
  <c r="L37" i="21"/>
  <c r="L48" i="21" s="1"/>
  <c r="CA63" i="9"/>
  <c r="CA64" i="9"/>
  <c r="CA100" i="9"/>
  <c r="CA52" i="9"/>
  <c r="CA104" i="9" s="1"/>
  <c r="K45" i="19"/>
  <c r="K56" i="19" s="1"/>
  <c r="K54" i="19"/>
  <c r="F45" i="19"/>
  <c r="F56" i="19" s="1"/>
  <c r="L21" i="20"/>
  <c r="L28" i="20"/>
  <c r="L18" i="20"/>
  <c r="L25" i="20"/>
  <c r="L32" i="20"/>
  <c r="F8" i="21"/>
  <c r="F12" i="21"/>
  <c r="F5" i="21"/>
  <c r="F41" i="21"/>
  <c r="F52" i="21" s="1"/>
  <c r="F50" i="21"/>
  <c r="K9" i="21"/>
  <c r="K10" i="21"/>
  <c r="K7" i="21"/>
  <c r="K13" i="21"/>
  <c r="K6" i="21"/>
  <c r="K8" i="21"/>
  <c r="K11" i="21"/>
  <c r="K4" i="21"/>
  <c r="K5" i="21"/>
  <c r="K12" i="21"/>
  <c r="G40" i="21"/>
  <c r="G51" i="21" s="1"/>
  <c r="G47" i="21"/>
  <c r="D9" i="21"/>
  <c r="G9" i="21" s="1"/>
  <c r="I50" i="21"/>
  <c r="I41" i="21"/>
  <c r="I52" i="21" s="1"/>
  <c r="D4" i="21"/>
  <c r="D11" i="21"/>
  <c r="J8" i="21"/>
  <c r="D50" i="21"/>
  <c r="G13" i="21" s="1"/>
  <c r="D41" i="21"/>
  <c r="D52" i="21" s="1"/>
  <c r="I12" i="21"/>
  <c r="I5" i="21"/>
  <c r="J12" i="21"/>
  <c r="J5" i="21"/>
  <c r="D10" i="21"/>
  <c r="G10" i="21" s="1"/>
  <c r="D12" i="21"/>
  <c r="D5" i="21"/>
  <c r="D8" i="21"/>
  <c r="I8" i="21"/>
  <c r="G39" i="21"/>
  <c r="G43" i="21"/>
  <c r="K28" i="20"/>
  <c r="K21" i="20"/>
  <c r="K22" i="20"/>
  <c r="K29" i="20"/>
  <c r="M29" i="20" s="1"/>
  <c r="K17" i="20"/>
  <c r="K24" i="20"/>
  <c r="M24" i="20" s="1"/>
  <c r="K31" i="20"/>
  <c r="M31" i="20" s="1"/>
  <c r="K32" i="20"/>
  <c r="M32" i="20" s="1"/>
  <c r="K18" i="20"/>
  <c r="K25" i="20"/>
  <c r="K23" i="20"/>
  <c r="M23" i="20" s="1"/>
  <c r="K30" i="20"/>
  <c r="M30" i="20" s="1"/>
  <c r="K26" i="20"/>
  <c r="M26" i="20" s="1"/>
  <c r="K19" i="20"/>
  <c r="M19" i="20" s="1"/>
  <c r="K27" i="20"/>
  <c r="M27" i="20" s="1"/>
  <c r="K20" i="20"/>
  <c r="M20" i="20" s="1"/>
  <c r="L54" i="20"/>
  <c r="L45" i="20"/>
  <c r="L56" i="20" s="1"/>
  <c r="M22" i="20"/>
  <c r="K51" i="21"/>
  <c r="K55" i="20"/>
  <c r="M44" i="20"/>
  <c r="M55" i="20" s="1"/>
  <c r="M18" i="20"/>
  <c r="K50" i="21"/>
  <c r="K41" i="21"/>
  <c r="K45" i="20"/>
  <c r="K54" i="20"/>
  <c r="M43" i="20"/>
  <c r="M54" i="20" s="1"/>
  <c r="AV65" i="9"/>
  <c r="S95" i="9"/>
  <c r="S105" i="9"/>
  <c r="M42" i="19"/>
  <c r="M53" i="19" s="1"/>
  <c r="J53" i="19"/>
  <c r="G16" i="19"/>
  <c r="M38" i="19"/>
  <c r="M49" i="19" s="1"/>
  <c r="J49" i="19"/>
  <c r="G15" i="19"/>
  <c r="K14" i="19"/>
  <c r="K7" i="19"/>
  <c r="G4" i="19"/>
  <c r="J43" i="19"/>
  <c r="M36" i="19"/>
  <c r="M47" i="19" s="1"/>
  <c r="J47" i="19"/>
  <c r="L10" i="19"/>
  <c r="L17" i="19"/>
  <c r="G11" i="19"/>
  <c r="L45" i="19"/>
  <c r="L56" i="19" s="1"/>
  <c r="L54" i="19"/>
  <c r="G44" i="19"/>
  <c r="G55" i="19" s="1"/>
  <c r="E17" i="19"/>
  <c r="G17" i="19" s="1"/>
  <c r="E10" i="19"/>
  <c r="G10" i="19" s="1"/>
  <c r="M39" i="19"/>
  <c r="M50" i="19" s="1"/>
  <c r="J50" i="19"/>
  <c r="M41" i="19"/>
  <c r="M52" i="19" s="1"/>
  <c r="J52" i="19"/>
  <c r="J44" i="19"/>
  <c r="M40" i="19"/>
  <c r="M51" i="19" s="1"/>
  <c r="J51" i="19"/>
  <c r="G18" i="19"/>
  <c r="E45" i="19"/>
  <c r="E56" i="19" s="1"/>
  <c r="E54" i="19"/>
  <c r="G9" i="19"/>
  <c r="G43" i="19"/>
  <c r="E14" i="19"/>
  <c r="G14" i="19" s="1"/>
  <c r="E7" i="19"/>
  <c r="G7" i="19" s="1"/>
  <c r="J48" i="19"/>
  <c r="M37" i="19"/>
  <c r="M48" i="19" s="1"/>
  <c r="G8" i="19"/>
  <c r="S102" i="9"/>
  <c r="S101" i="9"/>
  <c r="AF105" i="9"/>
  <c r="AF95" i="9"/>
  <c r="AF85" i="9"/>
  <c r="AF75" i="9"/>
  <c r="AF100" i="9"/>
  <c r="AF96" i="9"/>
  <c r="AF102" i="9"/>
  <c r="AF99" i="9"/>
  <c r="AF98" i="9"/>
  <c r="AF97" i="9"/>
  <c r="AF101" i="9"/>
  <c r="AV103" i="9"/>
  <c r="AV105" i="9"/>
  <c r="AV75" i="9"/>
  <c r="AV95" i="9"/>
  <c r="AV85" i="9"/>
  <c r="AV101" i="9"/>
  <c r="AV102" i="9"/>
  <c r="AV99" i="9"/>
  <c r="AV100" i="9"/>
  <c r="AV96" i="9"/>
  <c r="AV98" i="9"/>
  <c r="AV97" i="9"/>
  <c r="AF103" i="9"/>
  <c r="AF65" i="9"/>
  <c r="J41" i="21" l="1"/>
  <c r="J52" i="21" s="1"/>
  <c r="J50" i="21"/>
  <c r="G27" i="40"/>
  <c r="M36" i="21"/>
  <c r="M47" i="21" s="1"/>
  <c r="G4" i="21"/>
  <c r="K56" i="40"/>
  <c r="I56" i="40"/>
  <c r="D56" i="40"/>
  <c r="F56" i="40"/>
  <c r="G6" i="40"/>
  <c r="E56" i="40"/>
  <c r="G13" i="40"/>
  <c r="M35" i="21"/>
  <c r="M46" i="21" s="1"/>
  <c r="M44" i="40"/>
  <c r="M55" i="40" s="1"/>
  <c r="J55" i="40"/>
  <c r="G10" i="40"/>
  <c r="L54" i="40"/>
  <c r="L45" i="40"/>
  <c r="J26" i="40"/>
  <c r="M26" i="40" s="1"/>
  <c r="J12" i="40"/>
  <c r="M12" i="40" s="1"/>
  <c r="J19" i="40"/>
  <c r="M19" i="40" s="1"/>
  <c r="J5" i="40"/>
  <c r="M5" i="40" s="1"/>
  <c r="J54" i="40"/>
  <c r="J45" i="40"/>
  <c r="M43" i="40"/>
  <c r="M54" i="40" s="1"/>
  <c r="G31" i="40"/>
  <c r="L6" i="40"/>
  <c r="L20" i="40"/>
  <c r="L13" i="40"/>
  <c r="L27" i="40"/>
  <c r="L31" i="40"/>
  <c r="L10" i="40"/>
  <c r="L24" i="40"/>
  <c r="L17" i="40"/>
  <c r="J17" i="40"/>
  <c r="J10" i="40"/>
  <c r="J31" i="40"/>
  <c r="J24" i="40"/>
  <c r="G17" i="40"/>
  <c r="J28" i="40"/>
  <c r="M28" i="40" s="1"/>
  <c r="J7" i="40"/>
  <c r="M7" i="40" s="1"/>
  <c r="J21" i="40"/>
  <c r="M21" i="40" s="1"/>
  <c r="J14" i="40"/>
  <c r="M14" i="40" s="1"/>
  <c r="L23" i="40"/>
  <c r="M23" i="40" s="1"/>
  <c r="L9" i="40"/>
  <c r="M9" i="40" s="1"/>
  <c r="L16" i="40"/>
  <c r="M16" i="40" s="1"/>
  <c r="L30" i="40"/>
  <c r="M30" i="40" s="1"/>
  <c r="G54" i="40"/>
  <c r="G45" i="40"/>
  <c r="G56" i="40" s="1"/>
  <c r="J8" i="40"/>
  <c r="M8" i="40" s="1"/>
  <c r="J29" i="40"/>
  <c r="M29" i="40" s="1"/>
  <c r="J22" i="40"/>
  <c r="M22" i="40" s="1"/>
  <c r="J15" i="40"/>
  <c r="M15" i="40" s="1"/>
  <c r="J6" i="40"/>
  <c r="J27" i="40"/>
  <c r="J20" i="40"/>
  <c r="J13" i="40"/>
  <c r="G24" i="40"/>
  <c r="J4" i="40"/>
  <c r="M4" i="40" s="1"/>
  <c r="J25" i="40"/>
  <c r="M25" i="40" s="1"/>
  <c r="J18" i="40"/>
  <c r="M18" i="40" s="1"/>
  <c r="J32" i="40"/>
  <c r="M32" i="40" s="1"/>
  <c r="J11" i="40"/>
  <c r="M11" i="40" s="1"/>
  <c r="M37" i="21"/>
  <c r="M48" i="21" s="1"/>
  <c r="M32" i="21"/>
  <c r="M43" i="21" s="1"/>
  <c r="G11" i="21"/>
  <c r="G8" i="21"/>
  <c r="G12" i="21"/>
  <c r="L11" i="21"/>
  <c r="M11" i="21" s="1"/>
  <c r="L4" i="21"/>
  <c r="M4" i="21" s="1"/>
  <c r="L5" i="21"/>
  <c r="M5" i="21" s="1"/>
  <c r="L12" i="21"/>
  <c r="M12" i="21" s="1"/>
  <c r="M28" i="20"/>
  <c r="M8" i="21"/>
  <c r="L13" i="21"/>
  <c r="M13" i="21" s="1"/>
  <c r="L6" i="21"/>
  <c r="M6" i="21" s="1"/>
  <c r="G5" i="21"/>
  <c r="M25" i="20"/>
  <c r="M21" i="20"/>
  <c r="L49" i="21"/>
  <c r="M38" i="21"/>
  <c r="M49" i="21" s="1"/>
  <c r="L44" i="21"/>
  <c r="M33" i="21"/>
  <c r="M44" i="21" s="1"/>
  <c r="L39" i="21"/>
  <c r="L40" i="21"/>
  <c r="L45" i="21"/>
  <c r="M34" i="21"/>
  <c r="M45" i="21" s="1"/>
  <c r="G50" i="21"/>
  <c r="G41" i="21"/>
  <c r="G52" i="21" s="1"/>
  <c r="M17" i="20"/>
  <c r="K56" i="20"/>
  <c r="M45" i="20"/>
  <c r="M56" i="20" s="1"/>
  <c r="K52" i="21"/>
  <c r="J14" i="19"/>
  <c r="M14" i="19" s="1"/>
  <c r="J7" i="19"/>
  <c r="M7" i="19" s="1"/>
  <c r="J19" i="19"/>
  <c r="M19" i="19" s="1"/>
  <c r="J12" i="19"/>
  <c r="M12" i="19" s="1"/>
  <c r="J5" i="19"/>
  <c r="M5" i="19" s="1"/>
  <c r="J18" i="19"/>
  <c r="M18" i="19" s="1"/>
  <c r="J11" i="19"/>
  <c r="M11" i="19" s="1"/>
  <c r="J4" i="19"/>
  <c r="M4" i="19" s="1"/>
  <c r="J45" i="19"/>
  <c r="J54" i="19"/>
  <c r="M43" i="19"/>
  <c r="M54" i="19" s="1"/>
  <c r="J16" i="19"/>
  <c r="M16" i="19" s="1"/>
  <c r="J9" i="19"/>
  <c r="M9" i="19" s="1"/>
  <c r="G45" i="19"/>
  <c r="G56" i="19" s="1"/>
  <c r="G54" i="19"/>
  <c r="M44" i="19"/>
  <c r="M55" i="19" s="1"/>
  <c r="J55" i="19"/>
  <c r="J20" i="19"/>
  <c r="M20" i="19" s="1"/>
  <c r="J13" i="19"/>
  <c r="M13" i="19" s="1"/>
  <c r="J6" i="19"/>
  <c r="M6" i="19" s="1"/>
  <c r="J15" i="19"/>
  <c r="M15" i="19" s="1"/>
  <c r="J8" i="19"/>
  <c r="M8" i="19" s="1"/>
  <c r="J17" i="19"/>
  <c r="M17" i="19" s="1"/>
  <c r="J10" i="19"/>
  <c r="M10" i="19" s="1"/>
  <c r="M13" i="40" l="1"/>
  <c r="M27" i="40"/>
  <c r="M6" i="40"/>
  <c r="M31" i="40"/>
  <c r="L56" i="40"/>
  <c r="M17" i="40"/>
  <c r="M24" i="40"/>
  <c r="M45" i="40"/>
  <c r="M56" i="40" s="1"/>
  <c r="J56" i="40"/>
  <c r="M20" i="40"/>
  <c r="M10" i="40"/>
  <c r="L10" i="21"/>
  <c r="M10" i="21" s="1"/>
  <c r="L9" i="21"/>
  <c r="M9" i="21" s="1"/>
  <c r="L51" i="21"/>
  <c r="M40" i="21"/>
  <c r="M51" i="21" s="1"/>
  <c r="L41" i="21"/>
  <c r="M39" i="21"/>
  <c r="M50" i="21" s="1"/>
  <c r="L50" i="21"/>
  <c r="L7" i="21"/>
  <c r="M7" i="21" s="1"/>
  <c r="M45" i="19"/>
  <c r="M56" i="19" s="1"/>
  <c r="J56" i="19"/>
  <c r="L52" i="21" l="1"/>
  <c r="M41" i="21"/>
  <c r="M52" i="21" s="1"/>
  <c r="D54" i="33"/>
  <c r="D49" i="33"/>
  <c r="D16" i="33" s="1"/>
  <c r="D47" i="33"/>
  <c r="D14" i="33" l="1"/>
  <c r="D7" i="33"/>
  <c r="D48" i="33"/>
  <c r="D9" i="33"/>
  <c r="D50" i="33"/>
  <c r="D10" i="33" s="1"/>
  <c r="D8" i="33" l="1"/>
  <c r="D15" i="33"/>
  <c r="D55" i="33" l="1"/>
  <c r="D52" i="33"/>
  <c r="D51" i="33"/>
  <c r="D4" i="33" l="1"/>
  <c r="D11" i="33"/>
  <c r="D5" i="33"/>
  <c r="D12" i="33"/>
  <c r="D53" i="33"/>
  <c r="D6" i="33" l="1"/>
  <c r="D13" i="33"/>
  <c r="G37" i="33"/>
  <c r="G48" i="33" s="1"/>
  <c r="G39" i="33"/>
  <c r="G50" i="33" s="1"/>
  <c r="E49" i="33"/>
  <c r="E16" i="33" l="1"/>
  <c r="G16" i="33" s="1"/>
  <c r="E9" i="33"/>
  <c r="G9" i="33" s="1"/>
  <c r="G38" i="33"/>
  <c r="G49" i="33" s="1"/>
  <c r="E50" i="33"/>
  <c r="E10" i="33" s="1"/>
  <c r="G10" i="33" s="1"/>
  <c r="E48" i="33"/>
  <c r="E15" i="33" l="1"/>
  <c r="G15" i="33" s="1"/>
  <c r="E8" i="33"/>
  <c r="G8" i="33" s="1"/>
  <c r="E55" i="33" l="1"/>
  <c r="G41" i="33"/>
  <c r="G52" i="33" s="1"/>
  <c r="E52" i="33"/>
  <c r="E12" i="33" s="1"/>
  <c r="G12" i="33" s="1"/>
  <c r="G40" i="33"/>
  <c r="G42" i="33"/>
  <c r="G53" i="33" s="1"/>
  <c r="E53" i="33"/>
  <c r="E6" i="33" s="1"/>
  <c r="G6" i="33" s="1"/>
  <c r="G44" i="33" l="1"/>
  <c r="G51" i="33"/>
  <c r="E13" i="33"/>
  <c r="G13" i="33" s="1"/>
  <c r="E51" i="33"/>
  <c r="E5" i="33"/>
  <c r="G5" i="33" s="1"/>
  <c r="E4" i="33" l="1"/>
  <c r="G4" i="33" s="1"/>
  <c r="E11" i="33"/>
  <c r="G11" i="33" s="1"/>
  <c r="G55" i="33"/>
  <c r="E54" i="33"/>
  <c r="E36" i="33"/>
  <c r="E47" i="33" s="1"/>
  <c r="G36" i="33" l="1"/>
  <c r="E14" i="33"/>
  <c r="G14" i="33" s="1"/>
  <c r="E7" i="33"/>
  <c r="G7" i="33" s="1"/>
  <c r="G47" i="33" l="1"/>
  <c r="G43" i="33"/>
  <c r="G45" i="33" l="1"/>
  <c r="G56" i="33" s="1"/>
  <c r="G54" i="33"/>
  <c r="D56" i="20"/>
  <c r="D43" i="20"/>
  <c r="D54" i="20" s="1"/>
  <c r="D44" i="20"/>
  <c r="D55" i="20"/>
  <c r="BZ99" i="9" l="1"/>
  <c r="BZ98" i="9"/>
  <c r="BZ101" i="9"/>
  <c r="BZ102" i="9"/>
  <c r="BZ104" i="9" l="1"/>
  <c r="BZ100" i="9"/>
  <c r="BZ103" i="9" l="1"/>
</calcChain>
</file>

<file path=xl/sharedStrings.xml><?xml version="1.0" encoding="utf-8"?>
<sst xmlns="http://schemas.openxmlformats.org/spreadsheetml/2006/main" count="1145" uniqueCount="70">
  <si>
    <t>Take Away</t>
  </si>
  <si>
    <t>Grand Total</t>
  </si>
  <si>
    <t>Catering</t>
  </si>
  <si>
    <t>Dine In</t>
  </si>
  <si>
    <t>Delivery</t>
  </si>
  <si>
    <t>Day</t>
  </si>
  <si>
    <t>Total</t>
  </si>
  <si>
    <t>Weekdays' Target</t>
  </si>
  <si>
    <t>Weekends' Target</t>
  </si>
  <si>
    <t>Comments</t>
  </si>
  <si>
    <t>Total Sunday</t>
  </si>
  <si>
    <t>Total Monday</t>
  </si>
  <si>
    <t>Total Tuesday</t>
  </si>
  <si>
    <t>Total Wednesday</t>
  </si>
  <si>
    <t>Total Thursday</t>
  </si>
  <si>
    <t>Total Friday</t>
  </si>
  <si>
    <t>Total Saturday</t>
  </si>
  <si>
    <t>Avg. Sunday</t>
  </si>
  <si>
    <t>Avg. Monday</t>
  </si>
  <si>
    <t>Avg. Tuesday</t>
  </si>
  <si>
    <t>Avg. Wednesday</t>
  </si>
  <si>
    <t>Avg. Thursday</t>
  </si>
  <si>
    <t>Avg. Friday</t>
  </si>
  <si>
    <t>Avg. Saturday</t>
  </si>
  <si>
    <t>Avg. Day</t>
  </si>
  <si>
    <t>Avg. Weekday</t>
  </si>
  <si>
    <t>Avg. Weekend</t>
  </si>
  <si>
    <t>-</t>
  </si>
  <si>
    <t xml:space="preserve"> </t>
  </si>
  <si>
    <t>Tip Amount</t>
  </si>
  <si>
    <t>Tip %</t>
  </si>
  <si>
    <t>Actual</t>
  </si>
  <si>
    <t>Forecast</t>
  </si>
  <si>
    <t>Forecasted Sales (Value)</t>
  </si>
  <si>
    <t>0%</t>
  </si>
  <si>
    <t>Target Sales (Volume - Transactions)</t>
  </si>
  <si>
    <t>Sales</t>
  </si>
  <si>
    <t>Customer</t>
  </si>
  <si>
    <t>Avg. Ticket per Transaction / Customer</t>
  </si>
  <si>
    <t># of Transactions / Customers</t>
  </si>
  <si>
    <t>Customers</t>
  </si>
  <si>
    <t>Discount %</t>
  </si>
  <si>
    <t>Discount Amount</t>
  </si>
  <si>
    <t>Food Cost</t>
  </si>
  <si>
    <t>Food Cost %</t>
  </si>
  <si>
    <t>Labor Cost</t>
  </si>
  <si>
    <t>Labor Cost %</t>
  </si>
  <si>
    <t>HelloFood</t>
  </si>
  <si>
    <t>Online Order</t>
  </si>
  <si>
    <t>HalaFeek</t>
  </si>
  <si>
    <t>Online Commission Amount</t>
  </si>
  <si>
    <t>Online Commission %</t>
  </si>
  <si>
    <t>La Terra - Jun15 Target Breakdown</t>
  </si>
  <si>
    <t>La Terra - Jun15 Actual Breakdown</t>
  </si>
  <si>
    <t>Ramadan</t>
  </si>
  <si>
    <t>La Terra - Ramadan-2015 Target Breakdown</t>
  </si>
  <si>
    <t>La Terra - Ramadan-2015 Actual Breakdown</t>
  </si>
  <si>
    <t>La Terra - Jul15 Target Breakdown</t>
  </si>
  <si>
    <t>La Terra - Jul15 Actual Breakdown</t>
  </si>
  <si>
    <t># of 2013 customer</t>
  </si>
  <si>
    <t># of 2014 customer</t>
  </si>
  <si>
    <t>Difference</t>
  </si>
  <si>
    <t>missed sales due to less customers</t>
  </si>
  <si>
    <t>missed sales due to lower avg. ticket</t>
  </si>
  <si>
    <t>Hunger Station</t>
  </si>
  <si>
    <t>Eid 1</t>
  </si>
  <si>
    <t>Eid 2</t>
  </si>
  <si>
    <t>Talabat</t>
  </si>
  <si>
    <t>La Terra - Feb16 Actual Breakdown</t>
  </si>
  <si>
    <t>La Terra - Feb16 Target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</si>
</sst>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ddd"/>
    <numFmt numFmtId="165" formatCode="[$-409]mmm\-yy;@"/>
    <numFmt numFmtId="166" formatCode="0.0%"/>
    <numFmt numFmtId="167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3" fontId="0" fillId="0" borderId="1" xfId="0" applyNumberForma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/>
    </xf>
    <xf numFmtId="3" fontId="0" fillId="0" borderId="2" xfId="1" applyNumberFormat="1" applyFont="1" applyBorder="1" applyAlignment="1">
      <alignment horizontal="center" vertical="center"/>
    </xf>
    <xf numFmtId="3" fontId="0" fillId="0" borderId="3" xfId="1" applyNumberFormat="1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3" fontId="2" fillId="2" borderId="3" xfId="1" applyNumberFormat="1" applyFont="1" applyFill="1" applyBorder="1" applyAlignment="1">
      <alignment horizontal="center" vertical="center"/>
    </xf>
    <xf numFmtId="166" fontId="0" fillId="0" borderId="3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5" fontId="0" fillId="5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0" borderId="0" xfId="0" applyNumberFormat="1"/>
    <xf numFmtId="15" fontId="0" fillId="0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3" fontId="0" fillId="6" borderId="1" xfId="1" applyNumberFormat="1" applyFont="1" applyFill="1" applyBorder="1" applyAlignment="1">
      <alignment horizontal="center" vertical="center"/>
    </xf>
    <xf numFmtId="166" fontId="0" fillId="6" borderId="1" xfId="1" applyNumberFormat="1" applyFont="1" applyFill="1" applyBorder="1" applyAlignment="1">
      <alignment horizontal="center" vertical="center"/>
    </xf>
    <xf numFmtId="3" fontId="0" fillId="6" borderId="2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6" borderId="2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3" fontId="0" fillId="6" borderId="3" xfId="1" applyNumberFormat="1" applyFont="1" applyFill="1" applyBorder="1" applyAlignment="1">
      <alignment horizontal="center" vertical="center"/>
    </xf>
    <xf numFmtId="0" fontId="0" fillId="0" borderId="6" xfId="0" applyBorder="1"/>
    <xf numFmtId="166" fontId="0" fillId="6" borderId="3" xfId="1" applyNumberFormat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3" fontId="6" fillId="2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3" fontId="0" fillId="0" borderId="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3" fontId="2" fillId="5" borderId="16" xfId="0" applyNumberFormat="1" applyFon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 vertical="center"/>
    </xf>
    <xf numFmtId="15" fontId="0" fillId="0" borderId="18" xfId="0" applyNumberFormat="1" applyFill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3" fontId="0" fillId="5" borderId="3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0" fillId="6" borderId="3" xfId="0" applyNumberFormat="1" applyFill="1" applyBorder="1" applyAlignment="1">
      <alignment horizontal="center" vertical="center"/>
    </xf>
    <xf numFmtId="3" fontId="0" fillId="6" borderId="16" xfId="0" applyNumberFormat="1" applyFill="1" applyBorder="1" applyAlignment="1">
      <alignment horizontal="center" vertical="center"/>
    </xf>
    <xf numFmtId="3" fontId="2" fillId="4" borderId="17" xfId="0" applyNumberFormat="1" applyFont="1" applyFill="1" applyBorder="1" applyAlignment="1">
      <alignment horizontal="center" vertical="center"/>
    </xf>
    <xf numFmtId="3" fontId="2" fillId="4" borderId="19" xfId="0" applyNumberFormat="1" applyFont="1" applyFill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2" fillId="4" borderId="18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0" borderId="27" xfId="0" applyNumberFormat="1" applyFill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/>
    </xf>
    <xf numFmtId="3" fontId="2" fillId="4" borderId="27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5" borderId="9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3" fontId="2" fillId="4" borderId="28" xfId="0" applyNumberFormat="1" applyFont="1" applyFill="1" applyBorder="1" applyAlignment="1">
      <alignment horizontal="center" vertical="center"/>
    </xf>
    <xf numFmtId="3" fontId="0" fillId="0" borderId="25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3" fontId="0" fillId="5" borderId="2" xfId="0" applyNumberFormat="1" applyFont="1" applyFill="1" applyBorder="1" applyAlignment="1">
      <alignment horizontal="center" vertical="center"/>
    </xf>
    <xf numFmtId="3" fontId="0" fillId="0" borderId="27" xfId="0" applyNumberFormat="1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3" fontId="0" fillId="0" borderId="16" xfId="0" applyNumberFormat="1" applyFont="1" applyFill="1" applyBorder="1" applyAlignment="1">
      <alignment horizontal="center" vertical="center"/>
    </xf>
    <xf numFmtId="3" fontId="0" fillId="5" borderId="16" xfId="0" applyNumberFormat="1" applyFont="1" applyFill="1" applyBorder="1" applyAlignment="1">
      <alignment horizontal="center" vertical="center"/>
    </xf>
    <xf numFmtId="3" fontId="0" fillId="0" borderId="19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5" borderId="10" xfId="0" applyNumberFormat="1" applyFont="1" applyFill="1" applyBorder="1" applyAlignment="1">
      <alignment horizontal="center" vertical="center"/>
    </xf>
    <xf numFmtId="3" fontId="0" fillId="0" borderId="20" xfId="0" applyNumberFormat="1" applyFont="1" applyFill="1" applyBorder="1" applyAlignment="1">
      <alignment horizontal="center" vertical="center"/>
    </xf>
    <xf numFmtId="3" fontId="0" fillId="0" borderId="24" xfId="0" applyNumberFormat="1" applyFont="1" applyFill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0" fillId="6" borderId="4" xfId="0" applyNumberFormat="1" applyFill="1" applyBorder="1" applyAlignment="1">
      <alignment horizontal="center" vertical="center"/>
    </xf>
    <xf numFmtId="3" fontId="2" fillId="4" borderId="31" xfId="0" applyNumberFormat="1" applyFont="1" applyFill="1" applyBorder="1" applyAlignment="1">
      <alignment horizontal="center" vertical="center"/>
    </xf>
    <xf numFmtId="3" fontId="0" fillId="0" borderId="23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0" fillId="0" borderId="32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6" borderId="10" xfId="0" applyNumberFormat="1" applyFill="1" applyBorder="1" applyAlignment="1">
      <alignment horizontal="center" vertical="center"/>
    </xf>
    <xf numFmtId="3" fontId="2" fillId="4" borderId="30" xfId="0" applyNumberFormat="1" applyFont="1" applyFill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166" fontId="0" fillId="0" borderId="16" xfId="1" applyNumberFormat="1" applyFont="1" applyFill="1" applyBorder="1" applyAlignment="1">
      <alignment horizontal="center" vertical="center"/>
    </xf>
    <xf numFmtId="166" fontId="0" fillId="5" borderId="16" xfId="1" applyNumberFormat="1" applyFont="1" applyFill="1" applyBorder="1" applyAlignment="1">
      <alignment horizontal="center" vertical="center"/>
    </xf>
    <xf numFmtId="166" fontId="0" fillId="0" borderId="19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3" fontId="0" fillId="6" borderId="33" xfId="0" applyNumberFormat="1" applyFill="1" applyBorder="1" applyAlignment="1">
      <alignment horizontal="center" vertical="center"/>
    </xf>
    <xf numFmtId="3" fontId="2" fillId="4" borderId="34" xfId="0" applyNumberFormat="1" applyFont="1" applyFill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66" fontId="0" fillId="0" borderId="24" xfId="1" applyNumberFormat="1" applyFont="1" applyFill="1" applyBorder="1" applyAlignment="1">
      <alignment horizontal="center" vertical="center"/>
    </xf>
    <xf numFmtId="166" fontId="0" fillId="6" borderId="16" xfId="1" applyNumberFormat="1" applyFont="1" applyFill="1" applyBorder="1" applyAlignment="1">
      <alignment horizontal="center" vertical="center"/>
    </xf>
    <xf numFmtId="166" fontId="2" fillId="4" borderId="19" xfId="1" applyNumberFormat="1" applyFont="1" applyFill="1" applyBorder="1" applyAlignment="1">
      <alignment horizontal="center" vertical="center"/>
    </xf>
    <xf numFmtId="166" fontId="0" fillId="0" borderId="24" xfId="1" applyNumberFormat="1" applyFont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166" fontId="0" fillId="6" borderId="16" xfId="0" applyNumberFormat="1" applyFill="1" applyBorder="1" applyAlignment="1">
      <alignment horizontal="center" vertical="center"/>
    </xf>
    <xf numFmtId="166" fontId="2" fillId="4" borderId="1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0" fillId="5" borderId="0" xfId="0" applyFill="1"/>
    <xf numFmtId="166" fontId="0" fillId="0" borderId="0" xfId="1" applyNumberFormat="1" applyFont="1"/>
    <xf numFmtId="167" fontId="0" fillId="0" borderId="0" xfId="3" applyNumberFormat="1" applyFont="1"/>
    <xf numFmtId="0" fontId="2" fillId="4" borderId="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3" fontId="0" fillId="0" borderId="38" xfId="1" applyNumberFormat="1" applyFont="1" applyFill="1" applyBorder="1" applyAlignment="1">
      <alignment horizontal="center" vertical="center"/>
    </xf>
    <xf numFmtId="3" fontId="0" fillId="0" borderId="0" xfId="1" applyNumberFormat="1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6" fontId="0" fillId="6" borderId="38" xfId="1" applyNumberFormat="1" applyFont="1" applyFill="1" applyBorder="1" applyAlignment="1">
      <alignment horizontal="center" vertical="center"/>
    </xf>
    <xf numFmtId="166" fontId="0" fillId="0" borderId="0" xfId="0" applyNumberFormat="1"/>
    <xf numFmtId="10" fontId="0" fillId="0" borderId="0" xfId="1" applyNumberFormat="1" applyFon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66" fontId="0" fillId="0" borderId="18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vertical="center" wrapText="1"/>
    </xf>
    <xf numFmtId="0" fontId="2" fillId="5" borderId="35" xfId="0" applyFont="1" applyFill="1" applyBorder="1" applyAlignment="1">
      <alignment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colors>
    <mruColors>
      <color rgb="FFFFCC99"/>
      <color rgb="FFFF6600"/>
      <color rgb="FFCCCCFF"/>
      <color rgb="FF99CCFF"/>
      <color rgb="FFFFFF66"/>
      <color rgb="FF66CCFF"/>
      <color rgb="FF3399FF"/>
      <color rgb="FF6699FF"/>
      <color rgb="FFFF99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95"/>
  <sheetViews>
    <sheetView showGridLines="0" zoomScale="85" zoomScaleNormal="85" workbookViewId="0">
      <pane xSplit="1" ySplit="2" topLeftCell="BV92" activePane="bottomRight" state="frozen"/>
      <selection activeCell="AK36" sqref="AK36:AK42"/>
      <selection pane="topRight" activeCell="AK36" sqref="AK36:AK42"/>
      <selection pane="bottomLeft" activeCell="AK36" sqref="AK36:AK42"/>
      <selection pane="bottomRight" activeCell="BZ142" sqref="BZ108:CL142"/>
    </sheetView>
  </sheetViews>
  <sheetFormatPr defaultRowHeight="15" outlineLevelRow="2"/>
  <cols>
    <col min="1" max="1" width="18.85546875" bestFit="1" customWidth="1"/>
    <col min="2" max="6" width="9.28515625" customWidth="1"/>
    <col min="7" max="7" width="9.28515625" style="35" customWidth="1"/>
    <col min="8" max="19" width="9.28515625" customWidth="1"/>
    <col min="20" max="20" width="9.28515625" style="35" customWidth="1"/>
    <col min="21" max="32" width="9.28515625" customWidth="1"/>
    <col min="33" max="33" width="9.28515625" style="35" customWidth="1"/>
    <col min="34" max="47" width="9.28515625" customWidth="1"/>
    <col min="48" max="48" width="14" bestFit="1" customWidth="1"/>
    <col min="49" max="49" width="9.28515625" style="35" customWidth="1"/>
    <col min="50" max="50" width="9.28515625" customWidth="1"/>
    <col min="51" max="51" width="10.5703125" bestFit="1" customWidth="1"/>
    <col min="52" max="62" width="9.28515625" customWidth="1"/>
    <col min="63" max="63" width="9.85546875" bestFit="1" customWidth="1"/>
    <col min="64" max="64" width="9.28515625" style="35" customWidth="1"/>
    <col min="65" max="65" width="9.28515625" customWidth="1"/>
    <col min="66" max="66" width="10.5703125" bestFit="1" customWidth="1"/>
    <col min="67" max="75" width="9.28515625" customWidth="1"/>
    <col min="76" max="76" width="9.85546875" bestFit="1" customWidth="1"/>
    <col min="77" max="77" width="1.7109375" style="41" customWidth="1"/>
    <col min="78" max="78" width="9.28515625" style="35" customWidth="1"/>
    <col min="79" max="89" width="9.28515625" customWidth="1"/>
    <col min="90" max="90" width="9.85546875" bestFit="1" customWidth="1"/>
    <col min="93" max="93" width="11.28515625" bestFit="1" customWidth="1"/>
  </cols>
  <sheetData>
    <row r="1" spans="1:90">
      <c r="B1" s="174" t="s">
        <v>31</v>
      </c>
      <c r="C1" s="174"/>
      <c r="D1" s="174"/>
      <c r="E1" s="174"/>
      <c r="F1" s="175"/>
      <c r="G1" s="173" t="s">
        <v>31</v>
      </c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5"/>
      <c r="S1" s="40"/>
      <c r="T1" s="173" t="s">
        <v>31</v>
      </c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5"/>
      <c r="AF1" s="40"/>
      <c r="AG1" s="173" t="s">
        <v>31</v>
      </c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5"/>
      <c r="AV1" s="40"/>
      <c r="AW1" s="173" t="s">
        <v>31</v>
      </c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Z1" s="173" t="s">
        <v>32</v>
      </c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</row>
    <row r="2" spans="1:90">
      <c r="A2" s="3"/>
      <c r="B2" s="13">
        <v>40418</v>
      </c>
      <c r="C2" s="13">
        <f>B2+30</f>
        <v>40448</v>
      </c>
      <c r="D2" s="13">
        <f>C2+30</f>
        <v>40478</v>
      </c>
      <c r="E2" s="13">
        <f t="shared" ref="E2:BJ2" si="0">D2+30</f>
        <v>40508</v>
      </c>
      <c r="F2" s="14">
        <f t="shared" si="0"/>
        <v>40538</v>
      </c>
      <c r="G2" s="15">
        <f t="shared" si="0"/>
        <v>40568</v>
      </c>
      <c r="H2" s="13">
        <f t="shared" si="0"/>
        <v>40598</v>
      </c>
      <c r="I2" s="13">
        <f t="shared" si="0"/>
        <v>40628</v>
      </c>
      <c r="J2" s="13">
        <f t="shared" si="0"/>
        <v>40658</v>
      </c>
      <c r="K2" s="13">
        <f t="shared" si="0"/>
        <v>40688</v>
      </c>
      <c r="L2" s="13">
        <f t="shared" si="0"/>
        <v>40718</v>
      </c>
      <c r="M2" s="13">
        <f t="shared" si="0"/>
        <v>40748</v>
      </c>
      <c r="N2" s="13">
        <f t="shared" si="0"/>
        <v>40778</v>
      </c>
      <c r="O2" s="13">
        <f t="shared" si="0"/>
        <v>40808</v>
      </c>
      <c r="P2" s="13">
        <f t="shared" si="0"/>
        <v>40838</v>
      </c>
      <c r="Q2" s="13">
        <f t="shared" si="0"/>
        <v>40868</v>
      </c>
      <c r="R2" s="14">
        <f t="shared" si="0"/>
        <v>40898</v>
      </c>
      <c r="S2" s="13" t="s">
        <v>6</v>
      </c>
      <c r="T2" s="15">
        <f>R2+30</f>
        <v>40928</v>
      </c>
      <c r="U2" s="13">
        <f t="shared" si="0"/>
        <v>40958</v>
      </c>
      <c r="V2" s="13">
        <f t="shared" si="0"/>
        <v>40988</v>
      </c>
      <c r="W2" s="13">
        <f t="shared" si="0"/>
        <v>41018</v>
      </c>
      <c r="X2" s="13">
        <f t="shared" si="0"/>
        <v>41048</v>
      </c>
      <c r="Y2" s="13">
        <f t="shared" si="0"/>
        <v>41078</v>
      </c>
      <c r="Z2" s="13">
        <f t="shared" si="0"/>
        <v>41108</v>
      </c>
      <c r="AA2" s="13">
        <f t="shared" si="0"/>
        <v>41138</v>
      </c>
      <c r="AB2" s="13">
        <f t="shared" si="0"/>
        <v>41168</v>
      </c>
      <c r="AC2" s="13">
        <f t="shared" si="0"/>
        <v>41198</v>
      </c>
      <c r="AD2" s="13">
        <f t="shared" si="0"/>
        <v>41228</v>
      </c>
      <c r="AE2" s="14">
        <f t="shared" si="0"/>
        <v>41258</v>
      </c>
      <c r="AF2" s="13" t="s">
        <v>6</v>
      </c>
      <c r="AG2" s="15">
        <f>AE2+30</f>
        <v>41288</v>
      </c>
      <c r="AH2" s="13">
        <f t="shared" si="0"/>
        <v>41318</v>
      </c>
      <c r="AI2" s="13">
        <f t="shared" si="0"/>
        <v>41348</v>
      </c>
      <c r="AJ2" s="13">
        <f t="shared" si="0"/>
        <v>41378</v>
      </c>
      <c r="AK2" s="13">
        <f t="shared" si="0"/>
        <v>41408</v>
      </c>
      <c r="AL2" s="13">
        <f t="shared" si="0"/>
        <v>41438</v>
      </c>
      <c r="AM2" s="13">
        <f t="shared" si="0"/>
        <v>41468</v>
      </c>
      <c r="AN2" s="13" t="s">
        <v>54</v>
      </c>
      <c r="AO2" s="13" t="s">
        <v>65</v>
      </c>
      <c r="AP2" s="13" t="s">
        <v>66</v>
      </c>
      <c r="AQ2" s="13">
        <f>AM2+30</f>
        <v>41498</v>
      </c>
      <c r="AR2" s="13">
        <f t="shared" si="0"/>
        <v>41528</v>
      </c>
      <c r="AS2" s="13">
        <f t="shared" si="0"/>
        <v>41558</v>
      </c>
      <c r="AT2" s="13">
        <f t="shared" si="0"/>
        <v>41588</v>
      </c>
      <c r="AU2" s="14">
        <f t="shared" si="0"/>
        <v>41618</v>
      </c>
      <c r="AV2" s="13" t="s">
        <v>6</v>
      </c>
      <c r="AW2" s="15">
        <f>AU2+30</f>
        <v>41648</v>
      </c>
      <c r="AX2" s="13">
        <f>AW2+30</f>
        <v>41678</v>
      </c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5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Z2" s="15">
        <f>BW2+30</f>
        <v>30</v>
      </c>
      <c r="CA2" s="13">
        <f t="shared" ref="CA2" si="1">BZ2+30</f>
        <v>60</v>
      </c>
      <c r="CB2" s="13">
        <f t="shared" ref="CB2" si="2">CA2+30</f>
        <v>90</v>
      </c>
      <c r="CC2" s="13">
        <f t="shared" ref="CC2" si="3">CB2+30</f>
        <v>120</v>
      </c>
      <c r="CD2" s="13">
        <f t="shared" ref="CD2" si="4">CC2+30</f>
        <v>150</v>
      </c>
      <c r="CE2" s="13">
        <f t="shared" ref="CE2" si="5">CD2+30</f>
        <v>180</v>
      </c>
      <c r="CF2" s="13">
        <f t="shared" ref="CF2:CG2" si="6">CE2+30</f>
        <v>210</v>
      </c>
      <c r="CG2" s="13">
        <f t="shared" si="6"/>
        <v>240</v>
      </c>
      <c r="CH2" s="13">
        <f>CG2+35</f>
        <v>275</v>
      </c>
      <c r="CI2" s="13">
        <f t="shared" ref="CI2" si="7">CH2+30</f>
        <v>305</v>
      </c>
      <c r="CJ2" s="13">
        <f t="shared" ref="CJ2" si="8">CI2+30</f>
        <v>335</v>
      </c>
      <c r="CK2" s="13">
        <f t="shared" ref="CK2" si="9">CJ2+30</f>
        <v>365</v>
      </c>
      <c r="CL2" s="13" t="s">
        <v>6</v>
      </c>
    </row>
    <row r="3" spans="1:90">
      <c r="A3" s="16"/>
      <c r="B3" s="17"/>
      <c r="C3" s="17"/>
      <c r="D3" s="16"/>
      <c r="E3" s="17"/>
      <c r="F3" s="18"/>
      <c r="G3" s="33"/>
      <c r="H3" s="17"/>
      <c r="I3" s="17"/>
      <c r="J3" s="16"/>
      <c r="K3" s="17"/>
      <c r="L3" s="17"/>
      <c r="M3" s="16"/>
      <c r="N3" s="17"/>
      <c r="O3" s="17"/>
      <c r="P3" s="16"/>
      <c r="Q3" s="17"/>
      <c r="R3" s="18"/>
      <c r="S3" s="17"/>
      <c r="T3" s="33"/>
      <c r="U3" s="17"/>
      <c r="V3" s="17"/>
      <c r="W3" s="16"/>
      <c r="X3" s="17"/>
      <c r="Y3" s="17"/>
      <c r="Z3" s="16"/>
      <c r="AA3" s="17"/>
      <c r="AB3" s="17"/>
      <c r="AC3" s="16"/>
      <c r="AD3" s="17"/>
      <c r="AE3" s="18"/>
      <c r="AF3" s="17"/>
      <c r="AG3" s="33"/>
      <c r="AH3" s="17"/>
      <c r="AI3" s="17"/>
      <c r="AJ3" s="16"/>
      <c r="AK3" s="17"/>
      <c r="AL3" s="17"/>
      <c r="AM3" s="16"/>
      <c r="AN3" s="16"/>
      <c r="AO3" s="16"/>
      <c r="AP3" s="16"/>
      <c r="AQ3" s="17"/>
      <c r="AR3" s="17"/>
      <c r="AS3" s="16"/>
      <c r="AT3" s="17"/>
      <c r="AU3" s="18"/>
      <c r="AV3" s="17"/>
      <c r="AW3" s="33"/>
      <c r="AX3" s="17"/>
      <c r="AY3" s="17"/>
      <c r="AZ3" s="16"/>
      <c r="BA3" s="17"/>
      <c r="BB3" s="17"/>
      <c r="BC3" s="17"/>
      <c r="BD3" s="17"/>
      <c r="BE3" s="17"/>
      <c r="BF3" s="17"/>
      <c r="BG3" s="17"/>
      <c r="BH3" s="16"/>
      <c r="BI3" s="17"/>
      <c r="BJ3" s="17"/>
      <c r="BK3" s="17"/>
      <c r="BL3" s="33"/>
      <c r="BM3" s="17"/>
      <c r="BN3" s="17"/>
      <c r="BO3" s="16"/>
      <c r="BP3" s="17"/>
      <c r="BQ3" s="17"/>
      <c r="BR3" s="17"/>
      <c r="BS3" s="17"/>
      <c r="BT3" s="17"/>
      <c r="BU3" s="16"/>
      <c r="BV3" s="17"/>
      <c r="BW3" s="17"/>
      <c r="BX3" s="17"/>
      <c r="BZ3" s="170" t="s">
        <v>33</v>
      </c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2"/>
    </row>
    <row r="4" spans="1:90" outlineLevel="1">
      <c r="A4" s="1"/>
      <c r="B4" s="6">
        <v>39532.610000000008</v>
      </c>
      <c r="C4" s="6">
        <v>64565.53</v>
      </c>
      <c r="D4" s="6">
        <v>45511.380000000005</v>
      </c>
      <c r="E4" s="6">
        <v>42410.19999999999</v>
      </c>
      <c r="F4" s="7">
        <v>40786.070000000007</v>
      </c>
      <c r="G4" s="8">
        <v>43593.070000000007</v>
      </c>
      <c r="H4" s="6">
        <v>37941.899999999972</v>
      </c>
      <c r="I4" s="6">
        <v>30671.600000000013</v>
      </c>
      <c r="J4" s="6">
        <v>50241.49</v>
      </c>
      <c r="K4" s="6">
        <v>48248.260000000009</v>
      </c>
      <c r="L4" s="6">
        <v>48158.599999999991</v>
      </c>
      <c r="M4" s="6">
        <v>60214.700000000033</v>
      </c>
      <c r="N4" s="6">
        <v>35534.25</v>
      </c>
      <c r="O4" s="6">
        <v>44388.55</v>
      </c>
      <c r="P4" s="6">
        <v>51642.989999999991</v>
      </c>
      <c r="Q4" s="6">
        <v>57138.819999999985</v>
      </c>
      <c r="R4" s="7">
        <v>37113.54</v>
      </c>
      <c r="S4" s="6">
        <f t="shared" ref="S4:S35" si="10">SUM(G4:R4)</f>
        <v>544887.77</v>
      </c>
      <c r="T4" s="8">
        <v>61459.669999999984</v>
      </c>
      <c r="U4" s="6">
        <v>37109.210000000006</v>
      </c>
      <c r="V4" s="6">
        <v>41790.330000000009</v>
      </c>
      <c r="W4" s="6">
        <v>48875.81</v>
      </c>
      <c r="X4" s="6">
        <v>40007.300000000003</v>
      </c>
      <c r="Y4" s="6">
        <v>38314.160000000003</v>
      </c>
      <c r="Z4" s="6">
        <v>45409.33</v>
      </c>
      <c r="AA4" s="6">
        <v>62031.78</v>
      </c>
      <c r="AB4" s="6">
        <v>51324.7</v>
      </c>
      <c r="AC4" s="6">
        <v>46279</v>
      </c>
      <c r="AD4" s="6">
        <v>25343</v>
      </c>
      <c r="AE4" s="7">
        <v>38906.6</v>
      </c>
      <c r="AF4" s="6">
        <f t="shared" ref="AF4:AF35" si="11">SUM(T4:AE4)</f>
        <v>536850.89</v>
      </c>
      <c r="AG4" s="8">
        <v>37533.4</v>
      </c>
      <c r="AH4" s="6">
        <v>32572.67</v>
      </c>
      <c r="AI4" s="6">
        <v>49637.599999999999</v>
      </c>
      <c r="AJ4" s="6">
        <v>36163.360000000001</v>
      </c>
      <c r="AK4" s="6">
        <v>26897</v>
      </c>
      <c r="AL4" s="6">
        <v>48451.85</v>
      </c>
      <c r="AM4" s="6">
        <v>13917</v>
      </c>
      <c r="AN4" s="6">
        <v>33273</v>
      </c>
      <c r="AO4" s="6">
        <v>34394</v>
      </c>
      <c r="AP4" s="6">
        <v>0</v>
      </c>
      <c r="AQ4" s="6">
        <v>23152</v>
      </c>
      <c r="AR4" s="6">
        <v>49083.15</v>
      </c>
      <c r="AS4" s="6">
        <v>39948.869999999995</v>
      </c>
      <c r="AT4" s="6">
        <v>26286</v>
      </c>
      <c r="AU4" s="7">
        <v>33623</v>
      </c>
      <c r="AV4" s="6">
        <f t="shared" ref="AV4:AV35" si="12">SUM(AG4:AU4)</f>
        <v>484932.9</v>
      </c>
      <c r="AW4" s="8">
        <v>33617.1</v>
      </c>
      <c r="AX4" s="6">
        <v>25941</v>
      </c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8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Z4" s="8"/>
      <c r="CA4" s="6">
        <f t="shared" ref="BZ4:CK4" si="13">CA$13*CA56</f>
        <v>29556.758602656824</v>
      </c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</row>
    <row r="5" spans="1:90" outlineLevel="1">
      <c r="A5" s="1"/>
      <c r="B5" s="6">
        <v>47873.240000000013</v>
      </c>
      <c r="C5" s="6">
        <v>59727.799999999996</v>
      </c>
      <c r="D5" s="6">
        <v>39736.48000000001</v>
      </c>
      <c r="E5" s="6">
        <v>35727.879999999997</v>
      </c>
      <c r="F5" s="7">
        <v>40500.110000000015</v>
      </c>
      <c r="G5" s="8">
        <v>54017.119999999981</v>
      </c>
      <c r="H5" s="6">
        <v>50119.9</v>
      </c>
      <c r="I5" s="6">
        <v>44395.44999999999</v>
      </c>
      <c r="J5" s="6">
        <v>53140.45</v>
      </c>
      <c r="K5" s="6">
        <v>47557.400000000009</v>
      </c>
      <c r="L5" s="6">
        <v>36526.039999999994</v>
      </c>
      <c r="M5" s="6">
        <v>41597.619999999995</v>
      </c>
      <c r="N5" s="6">
        <v>36585.42</v>
      </c>
      <c r="O5" s="6">
        <v>51483.859999999979</v>
      </c>
      <c r="P5" s="6">
        <v>46582.549999999967</v>
      </c>
      <c r="Q5" s="6">
        <v>45546.119999999981</v>
      </c>
      <c r="R5" s="7">
        <v>41449.149999999987</v>
      </c>
      <c r="S5" s="6">
        <f t="shared" si="10"/>
        <v>549001.07999999996</v>
      </c>
      <c r="T5" s="8">
        <v>58286.979999999981</v>
      </c>
      <c r="U5" s="6">
        <v>36625.799999999996</v>
      </c>
      <c r="V5" s="6">
        <v>44865.430000000008</v>
      </c>
      <c r="W5" s="6">
        <v>49225.22</v>
      </c>
      <c r="X5" s="6">
        <v>44289.4</v>
      </c>
      <c r="Y5" s="6">
        <v>49121.200000000004</v>
      </c>
      <c r="Z5" s="6">
        <v>42396.56</v>
      </c>
      <c r="AA5" s="6">
        <v>73477.959999999992</v>
      </c>
      <c r="AB5" s="6">
        <v>32478</v>
      </c>
      <c r="AC5" s="6">
        <v>56617.46</v>
      </c>
      <c r="AD5" s="6">
        <v>34580.5</v>
      </c>
      <c r="AE5" s="7">
        <v>65568.350000000006</v>
      </c>
      <c r="AF5" s="6">
        <f t="shared" si="11"/>
        <v>587532.86</v>
      </c>
      <c r="AG5" s="8">
        <v>33777.800000000003</v>
      </c>
      <c r="AH5" s="6">
        <v>41143.96</v>
      </c>
      <c r="AI5" s="6">
        <v>44478.74</v>
      </c>
      <c r="AJ5" s="6">
        <v>53967.7</v>
      </c>
      <c r="AK5" s="6">
        <v>53015</v>
      </c>
      <c r="AL5" s="6">
        <v>42283</v>
      </c>
      <c r="AM5" s="6">
        <v>29140.600000000002</v>
      </c>
      <c r="AN5" s="6">
        <v>32721</v>
      </c>
      <c r="AO5" s="6">
        <v>32407</v>
      </c>
      <c r="AP5" s="6">
        <v>0</v>
      </c>
      <c r="AQ5" s="6">
        <v>25555</v>
      </c>
      <c r="AR5" s="6">
        <v>49770.5</v>
      </c>
      <c r="AS5" s="6">
        <v>26171.599999999999</v>
      </c>
      <c r="AT5" s="6">
        <v>27643</v>
      </c>
      <c r="AU5" s="7">
        <v>34770.1</v>
      </c>
      <c r="AV5" s="6">
        <f t="shared" si="12"/>
        <v>526845</v>
      </c>
      <c r="AW5" s="8">
        <v>41354</v>
      </c>
      <c r="AX5" s="6">
        <v>31334</v>
      </c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8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Z5" s="8"/>
      <c r="CA5" s="6">
        <f t="shared" ref="CA5:CK5" si="14">CA$13*CA57</f>
        <v>35701.456152640567</v>
      </c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</row>
    <row r="6" spans="1:90" outlineLevel="1">
      <c r="A6" s="1"/>
      <c r="B6" s="6">
        <v>46233.619999999995</v>
      </c>
      <c r="C6" s="6">
        <v>56616.76999999999</v>
      </c>
      <c r="D6" s="6">
        <v>37603.68</v>
      </c>
      <c r="E6" s="6">
        <v>71280.669999999984</v>
      </c>
      <c r="F6" s="7">
        <v>38008.020000000011</v>
      </c>
      <c r="G6" s="8">
        <v>30322.829999999994</v>
      </c>
      <c r="H6" s="6">
        <v>46733.369999999966</v>
      </c>
      <c r="I6" s="6">
        <v>53376.82</v>
      </c>
      <c r="J6" s="6">
        <v>54583.250000000022</v>
      </c>
      <c r="K6" s="6">
        <v>56397.169999999969</v>
      </c>
      <c r="L6" s="6">
        <v>54624.669999999976</v>
      </c>
      <c r="M6" s="6">
        <v>49080.370000000017</v>
      </c>
      <c r="N6" s="6">
        <v>74216.199999999968</v>
      </c>
      <c r="O6" s="6">
        <v>51464.819999999978</v>
      </c>
      <c r="P6" s="6">
        <v>46678.060000000019</v>
      </c>
      <c r="Q6" s="6">
        <v>69155.37000000001</v>
      </c>
      <c r="R6" s="7">
        <v>41390.370000000017</v>
      </c>
      <c r="S6" s="6">
        <f t="shared" si="10"/>
        <v>628023.29999999993</v>
      </c>
      <c r="T6" s="8">
        <v>57459.300000000039</v>
      </c>
      <c r="U6" s="6">
        <v>50344.790000000008</v>
      </c>
      <c r="V6" s="6">
        <v>45729.74000000002</v>
      </c>
      <c r="W6" s="6">
        <v>40896.589999999997</v>
      </c>
      <c r="X6" s="6">
        <v>46760.4</v>
      </c>
      <c r="Y6" s="6">
        <v>47342.54</v>
      </c>
      <c r="Z6" s="6">
        <v>48960.800000000003</v>
      </c>
      <c r="AA6" s="6">
        <v>59425.530000000006</v>
      </c>
      <c r="AB6" s="6">
        <v>35411.82</v>
      </c>
      <c r="AC6" s="6">
        <v>55593.599999999999</v>
      </c>
      <c r="AD6" s="6">
        <v>34760.259999999995</v>
      </c>
      <c r="AE6" s="7">
        <v>37768.800000000003</v>
      </c>
      <c r="AF6" s="6">
        <f t="shared" si="11"/>
        <v>560454.17000000004</v>
      </c>
      <c r="AG6" s="8">
        <v>60889.65</v>
      </c>
      <c r="AH6" s="6">
        <v>39593.43</v>
      </c>
      <c r="AI6" s="6">
        <v>38280.200000000004</v>
      </c>
      <c r="AJ6" s="6">
        <v>46487.429999999993</v>
      </c>
      <c r="AK6" s="6">
        <v>38250.97</v>
      </c>
      <c r="AL6" s="6">
        <v>59105.29</v>
      </c>
      <c r="AM6" s="6">
        <v>26623.599999999999</v>
      </c>
      <c r="AN6" s="6">
        <v>31655.9</v>
      </c>
      <c r="AO6" s="6">
        <v>5461</v>
      </c>
      <c r="AP6" s="6">
        <v>17428</v>
      </c>
      <c r="AQ6" s="6">
        <v>19444</v>
      </c>
      <c r="AR6" s="6">
        <v>39122</v>
      </c>
      <c r="AS6" s="6">
        <v>51585.47</v>
      </c>
      <c r="AT6" s="6">
        <v>29997</v>
      </c>
      <c r="AU6" s="7">
        <v>45014.1</v>
      </c>
      <c r="AV6" s="6">
        <f t="shared" si="12"/>
        <v>548938.03999999992</v>
      </c>
      <c r="AW6" s="8">
        <v>37484</v>
      </c>
      <c r="AX6" s="6">
        <v>28903</v>
      </c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8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Z6" s="8"/>
      <c r="CA6" s="6">
        <f t="shared" ref="BZ6:CK10" si="15">CA$13*CA58</f>
        <v>32931.613811826457</v>
      </c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</row>
    <row r="7" spans="1:90" outlineLevel="1">
      <c r="A7" s="1"/>
      <c r="B7" s="6">
        <v>31475.590000000004</v>
      </c>
      <c r="C7" s="6">
        <v>83594.49000000002</v>
      </c>
      <c r="D7" s="6">
        <v>72353.659999999974</v>
      </c>
      <c r="E7" s="6">
        <v>71766.15999999996</v>
      </c>
      <c r="F7" s="7">
        <v>73185.969999999987</v>
      </c>
      <c r="G7" s="8">
        <v>49120.409999999989</v>
      </c>
      <c r="H7" s="6">
        <v>61709.799999999974</v>
      </c>
      <c r="I7" s="6">
        <v>78541.200000000055</v>
      </c>
      <c r="J7" s="6">
        <v>74051.510000000024</v>
      </c>
      <c r="K7" s="6">
        <v>69080.020000000019</v>
      </c>
      <c r="L7" s="6">
        <v>76867.569999999934</v>
      </c>
      <c r="M7" s="6">
        <v>47354.7</v>
      </c>
      <c r="N7" s="6">
        <v>90616.409999999974</v>
      </c>
      <c r="O7" s="6">
        <v>69830.079999999958</v>
      </c>
      <c r="P7" s="6">
        <v>67420.94</v>
      </c>
      <c r="Q7" s="6">
        <v>92538.530000000072</v>
      </c>
      <c r="R7" s="7">
        <v>80018.819999999978</v>
      </c>
      <c r="S7" s="6">
        <f t="shared" si="10"/>
        <v>857149.98999999987</v>
      </c>
      <c r="T7" s="8">
        <v>63247.529999999992</v>
      </c>
      <c r="U7" s="6">
        <v>83898.1</v>
      </c>
      <c r="V7" s="6">
        <v>72247.73</v>
      </c>
      <c r="W7" s="6">
        <v>64415.199999999997</v>
      </c>
      <c r="X7" s="6">
        <v>84204</v>
      </c>
      <c r="Y7" s="6">
        <v>56864.329999999994</v>
      </c>
      <c r="Z7" s="6">
        <v>54320.88</v>
      </c>
      <c r="AA7" s="6">
        <v>80389.909999999989</v>
      </c>
      <c r="AB7" s="6">
        <v>64767.739999999991</v>
      </c>
      <c r="AC7" s="6">
        <v>72262.5</v>
      </c>
      <c r="AD7" s="6">
        <v>54126.6</v>
      </c>
      <c r="AE7" s="7">
        <v>61493.840000000004</v>
      </c>
      <c r="AF7" s="6">
        <f t="shared" si="11"/>
        <v>812238.36</v>
      </c>
      <c r="AG7" s="8">
        <v>74198.389999999985</v>
      </c>
      <c r="AH7" s="6">
        <v>64380.880000000005</v>
      </c>
      <c r="AI7" s="6">
        <v>68277.97</v>
      </c>
      <c r="AJ7" s="6">
        <v>60162.79</v>
      </c>
      <c r="AK7" s="6">
        <v>73851.240000000005</v>
      </c>
      <c r="AL7" s="6">
        <v>63538</v>
      </c>
      <c r="AM7" s="6">
        <v>18104.66</v>
      </c>
      <c r="AN7" s="6">
        <v>38863</v>
      </c>
      <c r="AO7" s="6">
        <v>0</v>
      </c>
      <c r="AP7" s="6">
        <f>18814+2191</f>
        <v>21005</v>
      </c>
      <c r="AQ7" s="6">
        <v>23705</v>
      </c>
      <c r="AR7" s="6">
        <v>33018.1</v>
      </c>
      <c r="AS7" s="6">
        <v>62860.78</v>
      </c>
      <c r="AT7" s="6">
        <v>40132.699999999997</v>
      </c>
      <c r="AU7" s="7">
        <v>31366</v>
      </c>
      <c r="AV7" s="6">
        <f t="shared" si="12"/>
        <v>673464.50999999989</v>
      </c>
      <c r="AW7" s="8">
        <v>43943.5</v>
      </c>
      <c r="AX7" s="6">
        <v>31008</v>
      </c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8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Z7" s="8"/>
      <c r="CA7" s="6">
        <f t="shared" si="15"/>
        <v>35330.016990523989</v>
      </c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</row>
    <row r="8" spans="1:90" outlineLevel="1">
      <c r="A8" s="1"/>
      <c r="B8" s="6">
        <v>45713.520000000019</v>
      </c>
      <c r="C8" s="6">
        <v>96098.850000000093</v>
      </c>
      <c r="D8" s="6">
        <v>118946.96999999993</v>
      </c>
      <c r="E8" s="6">
        <v>93623.670000000027</v>
      </c>
      <c r="F8" s="7">
        <v>110714.21000000002</v>
      </c>
      <c r="G8" s="8">
        <v>93370.799999999945</v>
      </c>
      <c r="H8" s="6">
        <v>97927.220000000045</v>
      </c>
      <c r="I8" s="6">
        <v>131362.33999999982</v>
      </c>
      <c r="J8" s="6">
        <v>106495.99000000011</v>
      </c>
      <c r="K8" s="6">
        <v>117334.73999999992</v>
      </c>
      <c r="L8" s="6">
        <v>123099.93000000001</v>
      </c>
      <c r="M8" s="6">
        <v>81596.179999999993</v>
      </c>
      <c r="N8" s="6">
        <v>44110.000000000015</v>
      </c>
      <c r="O8" s="6">
        <v>160981.48000000013</v>
      </c>
      <c r="P8" s="6">
        <v>129741.25000000001</v>
      </c>
      <c r="Q8" s="6">
        <v>94594.680000000037</v>
      </c>
      <c r="R8" s="7">
        <v>133031.29999999993</v>
      </c>
      <c r="S8" s="6">
        <f t="shared" si="10"/>
        <v>1313645.9100000001</v>
      </c>
      <c r="T8" s="8">
        <v>99132.609999999957</v>
      </c>
      <c r="U8" s="6">
        <v>107359.45000000007</v>
      </c>
      <c r="V8" s="6">
        <v>148524.44000000003</v>
      </c>
      <c r="W8" s="6">
        <v>110789</v>
      </c>
      <c r="X8" s="6">
        <v>129560.66999999998</v>
      </c>
      <c r="Y8" s="6">
        <v>90274</v>
      </c>
      <c r="Z8" s="6">
        <v>75855.360000000001</v>
      </c>
      <c r="AA8" s="6">
        <v>88433.35</v>
      </c>
      <c r="AB8" s="6">
        <v>97160.18</v>
      </c>
      <c r="AC8" s="6">
        <v>80554.7</v>
      </c>
      <c r="AD8" s="6">
        <v>117685.2</v>
      </c>
      <c r="AE8" s="7">
        <v>101597.7</v>
      </c>
      <c r="AF8" s="6">
        <f t="shared" si="11"/>
        <v>1246926.6599999999</v>
      </c>
      <c r="AG8" s="8">
        <v>127090.88</v>
      </c>
      <c r="AH8" s="6">
        <v>112200.82999999999</v>
      </c>
      <c r="AI8" s="6">
        <v>108362.56000000001</v>
      </c>
      <c r="AJ8" s="6">
        <v>107138.37</v>
      </c>
      <c r="AK8" s="6">
        <v>143623.72</v>
      </c>
      <c r="AL8" s="6">
        <v>114499.5</v>
      </c>
      <c r="AM8" s="6">
        <v>20147.900000000001</v>
      </c>
      <c r="AN8" s="6">
        <v>38348.18</v>
      </c>
      <c r="AO8" s="6">
        <v>31773</v>
      </c>
      <c r="AP8" s="6">
        <v>0</v>
      </c>
      <c r="AQ8" s="6">
        <v>47273.599999999999</v>
      </c>
      <c r="AR8" s="6">
        <v>66447.45</v>
      </c>
      <c r="AS8" s="6">
        <v>82096.63</v>
      </c>
      <c r="AT8" s="6">
        <v>67911.25</v>
      </c>
      <c r="AU8" s="7">
        <v>65487.799999999996</v>
      </c>
      <c r="AV8" s="6">
        <f t="shared" si="12"/>
        <v>1132401.6700000002</v>
      </c>
      <c r="AW8" s="8">
        <v>71440.899999999994</v>
      </c>
      <c r="AX8" s="6">
        <v>53062.3</v>
      </c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8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Z8" s="8"/>
      <c r="CA8" s="6">
        <f t="shared" si="15"/>
        <v>60458.332061283574</v>
      </c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</row>
    <row r="9" spans="1:90" outlineLevel="1">
      <c r="A9" s="1"/>
      <c r="B9" s="6">
        <v>48428.740000000013</v>
      </c>
      <c r="C9" s="6">
        <v>92541.079999999944</v>
      </c>
      <c r="D9" s="6">
        <v>155636.40000000005</v>
      </c>
      <c r="E9" s="6">
        <v>97006.319999999978</v>
      </c>
      <c r="F9" s="7">
        <v>131124.7300000001</v>
      </c>
      <c r="G9" s="8">
        <v>99475.419999999925</v>
      </c>
      <c r="H9" s="6">
        <v>115171.13999999994</v>
      </c>
      <c r="I9" s="6">
        <v>114013.57000000012</v>
      </c>
      <c r="J9" s="6">
        <v>141385.82999999993</v>
      </c>
      <c r="K9" s="6">
        <v>110424.61000000003</v>
      </c>
      <c r="L9" s="6">
        <v>100810.74</v>
      </c>
      <c r="M9" s="6">
        <v>115601.95000000006</v>
      </c>
      <c r="N9" s="6">
        <v>59005.999999999985</v>
      </c>
      <c r="O9" s="6">
        <v>185820.9300000002</v>
      </c>
      <c r="P9" s="6">
        <v>123512.47000000009</v>
      </c>
      <c r="Q9" s="6">
        <v>102675.59000000005</v>
      </c>
      <c r="R9" s="7">
        <v>138282.77999999997</v>
      </c>
      <c r="S9" s="6">
        <f t="shared" si="10"/>
        <v>1406181.0300000003</v>
      </c>
      <c r="T9" s="8">
        <v>106506.75999999991</v>
      </c>
      <c r="U9" s="6">
        <v>121937.51999999997</v>
      </c>
      <c r="V9" s="6">
        <v>133347.6999999999</v>
      </c>
      <c r="W9" s="6">
        <v>108713.88</v>
      </c>
      <c r="X9" s="6">
        <v>112328.1</v>
      </c>
      <c r="Y9" s="6">
        <v>113855.4</v>
      </c>
      <c r="Z9" s="6">
        <v>64129.55</v>
      </c>
      <c r="AA9" s="6">
        <v>81628.799999999988</v>
      </c>
      <c r="AB9" s="6">
        <v>113607.39</v>
      </c>
      <c r="AC9" s="6">
        <v>101028.91999999998</v>
      </c>
      <c r="AD9" s="6">
        <v>102302.29999999999</v>
      </c>
      <c r="AE9" s="7">
        <v>82217.649999999994</v>
      </c>
      <c r="AF9" s="6">
        <f t="shared" si="11"/>
        <v>1241603.9699999997</v>
      </c>
      <c r="AG9" s="8">
        <v>88551.42</v>
      </c>
      <c r="AH9" s="6">
        <v>112888.1</v>
      </c>
      <c r="AI9" s="6">
        <v>134353.54</v>
      </c>
      <c r="AJ9" s="6">
        <v>103974.86</v>
      </c>
      <c r="AK9" s="6">
        <v>131106</v>
      </c>
      <c r="AL9" s="6">
        <v>95918.04</v>
      </c>
      <c r="AM9" s="6">
        <v>27176.400000000001</v>
      </c>
      <c r="AN9" s="6">
        <v>48375.8</v>
      </c>
      <c r="AO9" s="6">
        <v>42523</v>
      </c>
      <c r="AP9" s="6">
        <v>0</v>
      </c>
      <c r="AQ9" s="6">
        <v>80163.899999999994</v>
      </c>
      <c r="AR9" s="6">
        <v>100305.8</v>
      </c>
      <c r="AS9" s="6">
        <v>100166.07999999999</v>
      </c>
      <c r="AT9" s="6">
        <v>138686.56</v>
      </c>
      <c r="AU9" s="7">
        <v>98860</v>
      </c>
      <c r="AV9" s="6">
        <f t="shared" si="12"/>
        <v>1303049.5000000002</v>
      </c>
      <c r="AW9" s="8">
        <v>107974.1</v>
      </c>
      <c r="AX9" s="6">
        <v>87663.7</v>
      </c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8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Z9" s="8"/>
      <c r="CA9" s="6">
        <f t="shared" si="15"/>
        <v>99882.611276193158</v>
      </c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</row>
    <row r="10" spans="1:90" outlineLevel="1">
      <c r="A10" s="1"/>
      <c r="B10" s="6">
        <v>38673.539999999979</v>
      </c>
      <c r="C10" s="6">
        <v>63486.350000000006</v>
      </c>
      <c r="D10" s="6">
        <v>41864.800000000003</v>
      </c>
      <c r="E10" s="6">
        <v>41663.000000000022</v>
      </c>
      <c r="F10" s="7">
        <v>34088.460000000006</v>
      </c>
      <c r="G10" s="8">
        <v>52004.029999999992</v>
      </c>
      <c r="H10" s="6">
        <v>48719.000000000036</v>
      </c>
      <c r="I10" s="6">
        <v>36470.500000000007</v>
      </c>
      <c r="J10" s="6">
        <v>52959.580000000024</v>
      </c>
      <c r="K10" s="6">
        <v>35666.970000000008</v>
      </c>
      <c r="L10" s="6">
        <v>42591.899999999994</v>
      </c>
      <c r="M10" s="6">
        <v>57392.669999999976</v>
      </c>
      <c r="N10" s="6">
        <v>32437.419999999995</v>
      </c>
      <c r="O10" s="6">
        <v>81490.63999999997</v>
      </c>
      <c r="P10" s="6">
        <v>42738.899999999994</v>
      </c>
      <c r="Q10" s="6">
        <v>36081.619999999988</v>
      </c>
      <c r="R10" s="7">
        <v>55485.779999999977</v>
      </c>
      <c r="S10" s="6">
        <f t="shared" si="10"/>
        <v>574039.01</v>
      </c>
      <c r="T10" s="8">
        <v>39092.870000000017</v>
      </c>
      <c r="U10" s="6">
        <v>32087.600000000002</v>
      </c>
      <c r="V10" s="6">
        <v>45028.979999999989</v>
      </c>
      <c r="W10" s="6">
        <v>28467.599999999999</v>
      </c>
      <c r="X10" s="6">
        <v>33057</v>
      </c>
      <c r="Y10" s="6">
        <v>48748.800000000003</v>
      </c>
      <c r="Z10" s="6">
        <v>26690.02</v>
      </c>
      <c r="AA10" s="6">
        <v>35177.050000000003</v>
      </c>
      <c r="AB10" s="6">
        <v>48080.36</v>
      </c>
      <c r="AC10" s="6">
        <v>39098.6</v>
      </c>
      <c r="AD10" s="6">
        <v>26862</v>
      </c>
      <c r="AE10" s="7">
        <v>36622.199999999997</v>
      </c>
      <c r="AF10" s="6">
        <f t="shared" si="11"/>
        <v>439013.08</v>
      </c>
      <c r="AG10" s="8">
        <v>38188.720000000001</v>
      </c>
      <c r="AH10" s="6">
        <v>34334.870000000003</v>
      </c>
      <c r="AI10" s="6">
        <v>46687.39</v>
      </c>
      <c r="AJ10" s="6">
        <v>30631.75</v>
      </c>
      <c r="AK10" s="6">
        <v>40323.300000000003</v>
      </c>
      <c r="AL10" s="6">
        <v>61257.32</v>
      </c>
      <c r="AM10" s="6">
        <v>25601</v>
      </c>
      <c r="AN10" s="6">
        <v>49243.39</v>
      </c>
      <c r="AO10" s="6">
        <v>33385</v>
      </c>
      <c r="AP10" s="6">
        <v>0</v>
      </c>
      <c r="AQ10" s="6">
        <v>54418.9</v>
      </c>
      <c r="AR10" s="6">
        <v>81862.649999999994</v>
      </c>
      <c r="AS10" s="6">
        <v>69150.5</v>
      </c>
      <c r="AT10" s="6">
        <v>93503.8</v>
      </c>
      <c r="AU10" s="7">
        <v>58763.3</v>
      </c>
      <c r="AV10" s="6">
        <f t="shared" si="12"/>
        <v>717351.89000000013</v>
      </c>
      <c r="AW10" s="8">
        <v>63536</v>
      </c>
      <c r="AX10" s="6">
        <v>63648.9</v>
      </c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8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Z10" s="8"/>
      <c r="CA10" s="6">
        <f t="shared" si="15"/>
        <v>72520.534005036199</v>
      </c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</row>
    <row r="11" spans="1:90" outlineLevel="1">
      <c r="A11" s="26"/>
      <c r="B11" s="27">
        <f>SUM(B10,B4:B6)</f>
        <v>172313.01</v>
      </c>
      <c r="C11" s="27">
        <f t="shared" ref="C11:AL11" si="16">SUM(C10,C4:C6)</f>
        <v>244396.44999999998</v>
      </c>
      <c r="D11" s="27">
        <f t="shared" si="16"/>
        <v>164716.34000000003</v>
      </c>
      <c r="E11" s="27">
        <f t="shared" si="16"/>
        <v>191081.75</v>
      </c>
      <c r="F11" s="29">
        <f t="shared" si="16"/>
        <v>153382.66000000003</v>
      </c>
      <c r="G11" s="34">
        <f t="shared" si="16"/>
        <v>179937.04999999996</v>
      </c>
      <c r="H11" s="27">
        <f t="shared" si="16"/>
        <v>183514.16999999998</v>
      </c>
      <c r="I11" s="27">
        <f t="shared" si="16"/>
        <v>164914.37000000002</v>
      </c>
      <c r="J11" s="27">
        <f t="shared" si="16"/>
        <v>210924.77000000005</v>
      </c>
      <c r="K11" s="27">
        <f t="shared" si="16"/>
        <v>187869.8</v>
      </c>
      <c r="L11" s="27">
        <f t="shared" si="16"/>
        <v>181901.20999999996</v>
      </c>
      <c r="M11" s="27">
        <f t="shared" si="16"/>
        <v>208285.36000000002</v>
      </c>
      <c r="N11" s="27">
        <f t="shared" si="16"/>
        <v>178773.28999999998</v>
      </c>
      <c r="O11" s="27">
        <f t="shared" si="16"/>
        <v>228827.86999999994</v>
      </c>
      <c r="P11" s="27">
        <f t="shared" si="16"/>
        <v>187642.49999999997</v>
      </c>
      <c r="Q11" s="27">
        <f t="shared" si="16"/>
        <v>207921.92999999993</v>
      </c>
      <c r="R11" s="29">
        <f t="shared" si="16"/>
        <v>175438.84</v>
      </c>
      <c r="S11" s="27">
        <f t="shared" si="10"/>
        <v>2295951.1599999997</v>
      </c>
      <c r="T11" s="34">
        <f t="shared" si="16"/>
        <v>216298.82000000004</v>
      </c>
      <c r="U11" s="27">
        <f t="shared" si="16"/>
        <v>156167.40000000002</v>
      </c>
      <c r="V11" s="27">
        <f t="shared" si="16"/>
        <v>177414.48</v>
      </c>
      <c r="W11" s="27">
        <f t="shared" si="16"/>
        <v>167465.22</v>
      </c>
      <c r="X11" s="27">
        <f t="shared" si="16"/>
        <v>164114.1</v>
      </c>
      <c r="Y11" s="27">
        <f t="shared" si="16"/>
        <v>183526.7</v>
      </c>
      <c r="Z11" s="27">
        <f t="shared" si="16"/>
        <v>163456.71000000002</v>
      </c>
      <c r="AA11" s="27">
        <f t="shared" si="16"/>
        <v>230112.31999999998</v>
      </c>
      <c r="AB11" s="27">
        <f t="shared" si="16"/>
        <v>167294.88</v>
      </c>
      <c r="AC11" s="27">
        <f t="shared" si="16"/>
        <v>197588.66</v>
      </c>
      <c r="AD11" s="27">
        <f t="shared" si="16"/>
        <v>121545.76</v>
      </c>
      <c r="AE11" s="29">
        <f t="shared" si="16"/>
        <v>178865.95</v>
      </c>
      <c r="AF11" s="27">
        <f t="shared" si="11"/>
        <v>2123851</v>
      </c>
      <c r="AG11" s="34">
        <f t="shared" si="16"/>
        <v>170389.57</v>
      </c>
      <c r="AH11" s="27">
        <f t="shared" si="16"/>
        <v>147644.93</v>
      </c>
      <c r="AI11" s="27">
        <f t="shared" si="16"/>
        <v>179083.93</v>
      </c>
      <c r="AJ11" s="27">
        <f t="shared" si="16"/>
        <v>167250.23999999999</v>
      </c>
      <c r="AK11" s="27">
        <f t="shared" si="16"/>
        <v>158486.27000000002</v>
      </c>
      <c r="AL11" s="27">
        <f t="shared" si="16"/>
        <v>211097.46</v>
      </c>
      <c r="AM11" s="27">
        <f>SUM(AM4:AM7)</f>
        <v>87785.860000000015</v>
      </c>
      <c r="AN11" s="27">
        <f>SUM(AN4:AN7)</f>
        <v>136512.9</v>
      </c>
      <c r="AO11" s="27">
        <f>SUM(AO4:AO7)</f>
        <v>72262</v>
      </c>
      <c r="AP11" s="27">
        <f>SUM(AP4:AP10)</f>
        <v>38433</v>
      </c>
      <c r="AQ11" s="27">
        <f t="shared" ref="AQ11:BJ11" si="17">SUM(AQ4:AQ7)</f>
        <v>91856</v>
      </c>
      <c r="AR11" s="27">
        <f t="shared" si="17"/>
        <v>170993.75</v>
      </c>
      <c r="AS11" s="27">
        <f t="shared" si="17"/>
        <v>180566.72</v>
      </c>
      <c r="AT11" s="27">
        <f t="shared" si="17"/>
        <v>124058.7</v>
      </c>
      <c r="AU11" s="29">
        <f t="shared" si="17"/>
        <v>144773.20000000001</v>
      </c>
      <c r="AV11" s="27">
        <f t="shared" si="12"/>
        <v>2081194.5299999998</v>
      </c>
      <c r="AW11" s="34">
        <f t="shared" si="17"/>
        <v>156398.6</v>
      </c>
      <c r="AX11" s="27">
        <f t="shared" si="17"/>
        <v>117186</v>
      </c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34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Z11" s="34"/>
      <c r="CA11" s="27">
        <f t="shared" ref="BZ11:CK11" si="18">SUM(CA4:CA7)</f>
        <v>133519.84555764784</v>
      </c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</row>
    <row r="12" spans="1:90" outlineLevel="1">
      <c r="A12" s="26"/>
      <c r="B12" s="27">
        <f>SUM(B7:B9)</f>
        <v>125617.85000000003</v>
      </c>
      <c r="C12" s="27">
        <f t="shared" ref="C12:AL12" si="19">SUM(C7:C9)</f>
        <v>272234.42000000004</v>
      </c>
      <c r="D12" s="27">
        <f t="shared" si="19"/>
        <v>346937.02999999991</v>
      </c>
      <c r="E12" s="27">
        <f t="shared" si="19"/>
        <v>262396.14999999997</v>
      </c>
      <c r="F12" s="29">
        <f t="shared" si="19"/>
        <v>315024.91000000009</v>
      </c>
      <c r="G12" s="34">
        <f t="shared" si="19"/>
        <v>241966.62999999986</v>
      </c>
      <c r="H12" s="27">
        <f t="shared" si="19"/>
        <v>274808.15999999997</v>
      </c>
      <c r="I12" s="27">
        <f t="shared" si="19"/>
        <v>323917.11</v>
      </c>
      <c r="J12" s="27">
        <f t="shared" si="19"/>
        <v>321933.33000000007</v>
      </c>
      <c r="K12" s="27">
        <f t="shared" si="19"/>
        <v>296839.37</v>
      </c>
      <c r="L12" s="27">
        <f t="shared" si="19"/>
        <v>300778.23999999993</v>
      </c>
      <c r="M12" s="27">
        <f t="shared" si="19"/>
        <v>244552.83000000005</v>
      </c>
      <c r="N12" s="27">
        <f t="shared" si="19"/>
        <v>193732.40999999997</v>
      </c>
      <c r="O12" s="27">
        <f t="shared" si="19"/>
        <v>416632.49000000028</v>
      </c>
      <c r="P12" s="27">
        <f t="shared" si="19"/>
        <v>320674.66000000009</v>
      </c>
      <c r="Q12" s="27">
        <f t="shared" si="19"/>
        <v>289808.80000000016</v>
      </c>
      <c r="R12" s="29">
        <f t="shared" si="19"/>
        <v>351332.89999999991</v>
      </c>
      <c r="S12" s="27">
        <f t="shared" si="10"/>
        <v>3576976.9300000006</v>
      </c>
      <c r="T12" s="34">
        <f t="shared" si="19"/>
        <v>268886.89999999985</v>
      </c>
      <c r="U12" s="27">
        <f t="shared" si="19"/>
        <v>313195.07000000007</v>
      </c>
      <c r="V12" s="27">
        <f t="shared" si="19"/>
        <v>354119.86999999994</v>
      </c>
      <c r="W12" s="27">
        <f t="shared" si="19"/>
        <v>283918.08000000002</v>
      </c>
      <c r="X12" s="27">
        <f t="shared" si="19"/>
        <v>326092.77</v>
      </c>
      <c r="Y12" s="27">
        <f t="shared" si="19"/>
        <v>260993.72999999998</v>
      </c>
      <c r="Z12" s="27">
        <f t="shared" si="19"/>
        <v>194305.78999999998</v>
      </c>
      <c r="AA12" s="27">
        <f t="shared" si="19"/>
        <v>250452.06</v>
      </c>
      <c r="AB12" s="27">
        <f t="shared" si="19"/>
        <v>275535.31</v>
      </c>
      <c r="AC12" s="27">
        <f t="shared" si="19"/>
        <v>253846.12</v>
      </c>
      <c r="AD12" s="27">
        <f t="shared" si="19"/>
        <v>274114.09999999998</v>
      </c>
      <c r="AE12" s="29">
        <f t="shared" si="19"/>
        <v>245309.19</v>
      </c>
      <c r="AF12" s="27">
        <f t="shared" si="11"/>
        <v>3300768.99</v>
      </c>
      <c r="AG12" s="34">
        <f t="shared" si="19"/>
        <v>289840.69</v>
      </c>
      <c r="AH12" s="27">
        <f t="shared" si="19"/>
        <v>289469.81</v>
      </c>
      <c r="AI12" s="27">
        <f t="shared" si="19"/>
        <v>310994.07000000007</v>
      </c>
      <c r="AJ12" s="27">
        <f t="shared" si="19"/>
        <v>271276.02</v>
      </c>
      <c r="AK12" s="27">
        <f t="shared" si="19"/>
        <v>348580.96</v>
      </c>
      <c r="AL12" s="27">
        <f t="shared" si="19"/>
        <v>273955.53999999998</v>
      </c>
      <c r="AM12" s="27">
        <f>SUM(AM8:AM10)</f>
        <v>72925.3</v>
      </c>
      <c r="AN12" s="27">
        <f>SUM(AN8:AN10)</f>
        <v>135967.37</v>
      </c>
      <c r="AO12" s="27">
        <f>SUM(AO8:AO10)</f>
        <v>107681</v>
      </c>
      <c r="AP12" s="27">
        <f>SUM(AP8:AP10)</f>
        <v>0</v>
      </c>
      <c r="AQ12" s="27">
        <f t="shared" ref="AQ12:BJ12" si="20">SUM(AQ8:AQ10)</f>
        <v>181856.4</v>
      </c>
      <c r="AR12" s="27">
        <f t="shared" si="20"/>
        <v>248615.9</v>
      </c>
      <c r="AS12" s="27">
        <f t="shared" si="20"/>
        <v>251413.21</v>
      </c>
      <c r="AT12" s="27">
        <f t="shared" si="20"/>
        <v>300101.61</v>
      </c>
      <c r="AU12" s="29">
        <f t="shared" si="20"/>
        <v>223111.09999999998</v>
      </c>
      <c r="AV12" s="27">
        <f t="shared" si="12"/>
        <v>3305788.98</v>
      </c>
      <c r="AW12" s="34">
        <f t="shared" si="20"/>
        <v>242951</v>
      </c>
      <c r="AX12" s="27">
        <f t="shared" si="20"/>
        <v>204374.9</v>
      </c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34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Z12" s="34"/>
      <c r="CA12" s="27">
        <f t="shared" ref="BZ12:CK12" si="21">SUM(CA8:CA10)</f>
        <v>232861.47734251292</v>
      </c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</row>
    <row r="13" spans="1:90">
      <c r="A13" s="2"/>
      <c r="B13" s="5">
        <f t="shared" ref="B13:AI13" si="22">SUM(B11:B12)</f>
        <v>297930.86000000004</v>
      </c>
      <c r="C13" s="5">
        <f t="shared" si="22"/>
        <v>516630.87</v>
      </c>
      <c r="D13" s="5">
        <f t="shared" si="22"/>
        <v>511653.36999999994</v>
      </c>
      <c r="E13" s="5">
        <f t="shared" si="22"/>
        <v>453477.89999999997</v>
      </c>
      <c r="F13" s="10">
        <f t="shared" si="22"/>
        <v>468407.57000000012</v>
      </c>
      <c r="G13" s="11">
        <f t="shared" si="22"/>
        <v>421903.67999999982</v>
      </c>
      <c r="H13" s="5">
        <f t="shared" si="22"/>
        <v>458322.32999999996</v>
      </c>
      <c r="I13" s="5">
        <f t="shared" si="22"/>
        <v>488831.48</v>
      </c>
      <c r="J13" s="5">
        <f t="shared" si="22"/>
        <v>532858.10000000009</v>
      </c>
      <c r="K13" s="5">
        <f t="shared" si="22"/>
        <v>484709.17</v>
      </c>
      <c r="L13" s="5">
        <f t="shared" si="22"/>
        <v>482679.4499999999</v>
      </c>
      <c r="M13" s="5">
        <f t="shared" si="22"/>
        <v>452838.19000000006</v>
      </c>
      <c r="N13" s="5">
        <f t="shared" si="22"/>
        <v>372505.69999999995</v>
      </c>
      <c r="O13" s="5">
        <f t="shared" si="22"/>
        <v>645460.36000000022</v>
      </c>
      <c r="P13" s="5">
        <f t="shared" si="22"/>
        <v>508317.16000000003</v>
      </c>
      <c r="Q13" s="5">
        <f t="shared" si="22"/>
        <v>497730.7300000001</v>
      </c>
      <c r="R13" s="10">
        <f t="shared" si="22"/>
        <v>526771.73999999987</v>
      </c>
      <c r="S13" s="5">
        <f t="shared" si="10"/>
        <v>5872928.0900000008</v>
      </c>
      <c r="T13" s="11">
        <f t="shared" si="22"/>
        <v>485185.71999999986</v>
      </c>
      <c r="U13" s="5">
        <f t="shared" si="22"/>
        <v>469362.47000000009</v>
      </c>
      <c r="V13" s="5">
        <f t="shared" si="22"/>
        <v>531534.35</v>
      </c>
      <c r="W13" s="5">
        <f t="shared" si="22"/>
        <v>451383.30000000005</v>
      </c>
      <c r="X13" s="5">
        <f t="shared" si="22"/>
        <v>490206.87</v>
      </c>
      <c r="Y13" s="5">
        <f t="shared" si="22"/>
        <v>444520.43</v>
      </c>
      <c r="Z13" s="5">
        <f t="shared" si="22"/>
        <v>357762.5</v>
      </c>
      <c r="AA13" s="5">
        <f t="shared" si="22"/>
        <v>480564.38</v>
      </c>
      <c r="AB13" s="5">
        <f t="shared" si="22"/>
        <v>442830.19</v>
      </c>
      <c r="AC13" s="5">
        <f t="shared" si="22"/>
        <v>451434.78</v>
      </c>
      <c r="AD13" s="5">
        <f t="shared" si="22"/>
        <v>395659.86</v>
      </c>
      <c r="AE13" s="10">
        <f t="shared" si="22"/>
        <v>424175.14</v>
      </c>
      <c r="AF13" s="5">
        <f t="shared" si="11"/>
        <v>5424619.9900000002</v>
      </c>
      <c r="AG13" s="11">
        <f t="shared" si="22"/>
        <v>460230.26</v>
      </c>
      <c r="AH13" s="5">
        <f t="shared" si="22"/>
        <v>437114.74</v>
      </c>
      <c r="AI13" s="5">
        <f t="shared" si="22"/>
        <v>490078.00000000006</v>
      </c>
      <c r="AJ13" s="5">
        <f t="shared" ref="AJ13:BJ13" si="23">SUM(AJ11:AJ12)</f>
        <v>438526.26</v>
      </c>
      <c r="AK13" s="5">
        <f t="shared" si="23"/>
        <v>507067.23000000004</v>
      </c>
      <c r="AL13" s="5">
        <f t="shared" si="23"/>
        <v>485053</v>
      </c>
      <c r="AM13" s="5">
        <f t="shared" si="23"/>
        <v>160711.16000000003</v>
      </c>
      <c r="AN13" s="5">
        <f>SUM(AN11:AN12)</f>
        <v>272480.27</v>
      </c>
      <c r="AO13" s="5">
        <f>SUM(AO11:AO12)</f>
        <v>179943</v>
      </c>
      <c r="AP13" s="5">
        <f>SUM(AP11:AP12)</f>
        <v>38433</v>
      </c>
      <c r="AQ13" s="5">
        <f t="shared" si="23"/>
        <v>273712.40000000002</v>
      </c>
      <c r="AR13" s="5">
        <f t="shared" si="23"/>
        <v>419609.65</v>
      </c>
      <c r="AS13" s="5">
        <f t="shared" si="23"/>
        <v>431979.93</v>
      </c>
      <c r="AT13" s="5">
        <f t="shared" si="23"/>
        <v>424160.31</v>
      </c>
      <c r="AU13" s="10">
        <f t="shared" si="23"/>
        <v>367884.3</v>
      </c>
      <c r="AV13" s="5">
        <f t="shared" si="12"/>
        <v>5386983.5099999998</v>
      </c>
      <c r="AW13" s="11">
        <f t="shared" si="23"/>
        <v>399349.6</v>
      </c>
      <c r="AX13" s="5">
        <f t="shared" si="23"/>
        <v>321560.90000000002</v>
      </c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11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Z13" s="11"/>
      <c r="CA13" s="5">
        <v>366381.3229001608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</row>
    <row r="14" spans="1:90" outlineLevel="1">
      <c r="A14" s="1"/>
      <c r="B14" s="6">
        <v>0</v>
      </c>
      <c r="C14" s="6">
        <v>0</v>
      </c>
      <c r="D14" s="6">
        <v>884.51</v>
      </c>
      <c r="E14" s="6">
        <v>0</v>
      </c>
      <c r="F14" s="7">
        <v>1397.75</v>
      </c>
      <c r="G14" s="8">
        <v>4022.13</v>
      </c>
      <c r="H14" s="6">
        <v>4518.6200000000008</v>
      </c>
      <c r="I14" s="6">
        <v>2390.6000000000004</v>
      </c>
      <c r="J14" s="6">
        <v>4010.3600000000006</v>
      </c>
      <c r="K14" s="6">
        <v>5651.1</v>
      </c>
      <c r="L14" s="6">
        <v>7175.420000000001</v>
      </c>
      <c r="M14" s="6">
        <v>6768.8200000000015</v>
      </c>
      <c r="N14" s="6">
        <v>2565.12</v>
      </c>
      <c r="O14" s="6">
        <v>5253.6999999999989</v>
      </c>
      <c r="P14" s="6">
        <v>9228.7499999999964</v>
      </c>
      <c r="Q14" s="6">
        <v>6216.28</v>
      </c>
      <c r="R14" s="7">
        <v>7099.4499999999989</v>
      </c>
      <c r="S14" s="6">
        <f t="shared" si="10"/>
        <v>64900.349999999991</v>
      </c>
      <c r="T14" s="8">
        <v>7620.54</v>
      </c>
      <c r="U14" s="6">
        <v>5033.28</v>
      </c>
      <c r="V14" s="6">
        <v>6047.6399999999994</v>
      </c>
      <c r="W14" s="6">
        <v>4332</v>
      </c>
      <c r="X14" s="6">
        <v>5290</v>
      </c>
      <c r="Y14" s="6">
        <v>6909</v>
      </c>
      <c r="Z14" s="6">
        <v>4331</v>
      </c>
      <c r="AA14" s="6">
        <v>3571</v>
      </c>
      <c r="AB14" s="6">
        <v>8376</v>
      </c>
      <c r="AC14" s="6">
        <v>6874</v>
      </c>
      <c r="AD14" s="6">
        <v>5576</v>
      </c>
      <c r="AE14" s="7">
        <v>6785</v>
      </c>
      <c r="AF14" s="6">
        <f t="shared" si="11"/>
        <v>70745.459999999992</v>
      </c>
      <c r="AG14" s="8">
        <v>6356</v>
      </c>
      <c r="AH14" s="6">
        <v>3902</v>
      </c>
      <c r="AI14" s="6">
        <v>7612</v>
      </c>
      <c r="AJ14" s="6">
        <v>5886</v>
      </c>
      <c r="AK14" s="6">
        <v>4426</v>
      </c>
      <c r="AL14" s="6">
        <v>8414</v>
      </c>
      <c r="AM14" s="6">
        <v>1780</v>
      </c>
      <c r="AN14" s="6">
        <v>5127</v>
      </c>
      <c r="AO14" s="6">
        <v>955</v>
      </c>
      <c r="AP14" s="6">
        <v>0</v>
      </c>
      <c r="AQ14" s="6">
        <v>1381</v>
      </c>
      <c r="AR14" s="6">
        <v>5638</v>
      </c>
      <c r="AS14" s="6">
        <v>7295</v>
      </c>
      <c r="AT14" s="6">
        <v>5193.2</v>
      </c>
      <c r="AU14" s="7">
        <v>6386</v>
      </c>
      <c r="AV14" s="6">
        <f t="shared" si="12"/>
        <v>70351.199999999997</v>
      </c>
      <c r="AW14" s="8">
        <v>6561</v>
      </c>
      <c r="AX14" s="6">
        <v>4596</v>
      </c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8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Z14" s="8"/>
      <c r="CA14" s="6">
        <f t="shared" ref="CA14:CK14" si="24">CA$23*CA66</f>
        <v>7065.4453776454238</v>
      </c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</row>
    <row r="15" spans="1:90" outlineLevel="1">
      <c r="A15" s="1"/>
      <c r="B15" s="6">
        <v>0</v>
      </c>
      <c r="C15" s="6">
        <v>0</v>
      </c>
      <c r="D15" s="6">
        <v>0</v>
      </c>
      <c r="E15" s="6">
        <v>0</v>
      </c>
      <c r="F15" s="7">
        <v>2180.08</v>
      </c>
      <c r="G15" s="8">
        <v>2879.37</v>
      </c>
      <c r="H15" s="6">
        <v>1735.5400000000002</v>
      </c>
      <c r="I15" s="6">
        <v>5853.9700000000012</v>
      </c>
      <c r="J15" s="6">
        <v>5389.59</v>
      </c>
      <c r="K15" s="6">
        <v>6329.0499999999993</v>
      </c>
      <c r="L15" s="6">
        <v>3964.3500000000004</v>
      </c>
      <c r="M15" s="6">
        <v>6025.1699999999992</v>
      </c>
      <c r="N15" s="6">
        <v>2724.22</v>
      </c>
      <c r="O15" s="6">
        <v>4977.6399999999994</v>
      </c>
      <c r="P15" s="6">
        <v>5855.0400000000027</v>
      </c>
      <c r="Q15" s="6">
        <v>6995.2399999999989</v>
      </c>
      <c r="R15" s="7">
        <v>4643.3199999999988</v>
      </c>
      <c r="S15" s="6">
        <f t="shared" si="10"/>
        <v>57372.5</v>
      </c>
      <c r="T15" s="8">
        <v>6582.3899999999994</v>
      </c>
      <c r="U15" s="6">
        <v>5089.9900000000007</v>
      </c>
      <c r="V15" s="6">
        <v>5622.8499999999995</v>
      </c>
      <c r="W15" s="6">
        <v>5677</v>
      </c>
      <c r="X15" s="6">
        <v>4013</v>
      </c>
      <c r="Y15" s="6">
        <v>7510</v>
      </c>
      <c r="Z15" s="6">
        <v>5645</v>
      </c>
      <c r="AA15" s="6">
        <v>4352</v>
      </c>
      <c r="AB15" s="6">
        <v>4675</v>
      </c>
      <c r="AC15" s="6">
        <v>9101.4</v>
      </c>
      <c r="AD15" s="6">
        <v>4307</v>
      </c>
      <c r="AE15" s="7">
        <v>6904</v>
      </c>
      <c r="AF15" s="6">
        <f t="shared" si="11"/>
        <v>69479.63</v>
      </c>
      <c r="AG15" s="8">
        <v>4958</v>
      </c>
      <c r="AH15" s="6">
        <v>6592</v>
      </c>
      <c r="AI15" s="6">
        <v>4471</v>
      </c>
      <c r="AJ15" s="6">
        <v>8656</v>
      </c>
      <c r="AK15" s="6">
        <v>6513.2</v>
      </c>
      <c r="AL15" s="6">
        <v>6019</v>
      </c>
      <c r="AM15" s="6">
        <v>3200</v>
      </c>
      <c r="AN15" s="6">
        <v>4305</v>
      </c>
      <c r="AO15" s="6">
        <v>3265</v>
      </c>
      <c r="AP15" s="6">
        <v>0</v>
      </c>
      <c r="AQ15" s="6">
        <v>1712</v>
      </c>
      <c r="AR15" s="6">
        <v>7458</v>
      </c>
      <c r="AS15" s="6">
        <v>6828.51</v>
      </c>
      <c r="AT15" s="6">
        <v>5047</v>
      </c>
      <c r="AU15" s="7">
        <v>5982</v>
      </c>
      <c r="AV15" s="6">
        <f t="shared" si="12"/>
        <v>75006.709999999992</v>
      </c>
      <c r="AW15" s="8">
        <v>4264</v>
      </c>
      <c r="AX15" s="6">
        <v>5638</v>
      </c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8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Z15" s="8"/>
      <c r="CA15" s="6">
        <f t="shared" ref="BZ15:CK20" si="25">CA$23*CA67</f>
        <v>4591.8395199329507</v>
      </c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</row>
    <row r="16" spans="1:90" outlineLevel="1">
      <c r="A16" s="1"/>
      <c r="B16" s="6">
        <v>113</v>
      </c>
      <c r="C16" s="6">
        <v>0</v>
      </c>
      <c r="D16" s="6">
        <v>0</v>
      </c>
      <c r="E16" s="6">
        <v>0</v>
      </c>
      <c r="F16" s="7">
        <v>2525.2000000000003</v>
      </c>
      <c r="G16" s="8">
        <v>2077.94</v>
      </c>
      <c r="H16" s="6">
        <v>3489.27</v>
      </c>
      <c r="I16" s="6">
        <v>7270.9800000000014</v>
      </c>
      <c r="J16" s="6">
        <v>6454.24</v>
      </c>
      <c r="K16" s="6">
        <v>8929.1500000000015</v>
      </c>
      <c r="L16" s="6">
        <v>3199.2999999999993</v>
      </c>
      <c r="M16" s="6">
        <v>5679.56</v>
      </c>
      <c r="N16" s="6">
        <v>4258.6000000000004</v>
      </c>
      <c r="O16" s="6">
        <v>4697.2999999999993</v>
      </c>
      <c r="P16" s="6">
        <v>6320.9199999999992</v>
      </c>
      <c r="Q16" s="6">
        <v>8731.2000000000025</v>
      </c>
      <c r="R16" s="7">
        <v>6457.449999999998</v>
      </c>
      <c r="S16" s="6">
        <f t="shared" si="10"/>
        <v>67565.91</v>
      </c>
      <c r="T16" s="8">
        <v>7182.91</v>
      </c>
      <c r="U16" s="6">
        <v>7326.2900000000009</v>
      </c>
      <c r="V16" s="6">
        <v>5575.7699999999995</v>
      </c>
      <c r="W16" s="6">
        <v>9325.5</v>
      </c>
      <c r="X16" s="6">
        <v>6885</v>
      </c>
      <c r="Y16" s="6">
        <v>6304</v>
      </c>
      <c r="Z16" s="6">
        <v>5621</v>
      </c>
      <c r="AA16" s="6">
        <v>8430</v>
      </c>
      <c r="AB16" s="6">
        <v>4462</v>
      </c>
      <c r="AC16" s="6">
        <v>11176</v>
      </c>
      <c r="AD16" s="6">
        <v>7842</v>
      </c>
      <c r="AE16" s="7">
        <v>5521</v>
      </c>
      <c r="AF16" s="6">
        <f t="shared" si="11"/>
        <v>85651.47</v>
      </c>
      <c r="AG16" s="8">
        <v>5782</v>
      </c>
      <c r="AH16" s="6">
        <v>3819</v>
      </c>
      <c r="AI16" s="6">
        <v>5722</v>
      </c>
      <c r="AJ16" s="6">
        <v>6909</v>
      </c>
      <c r="AK16" s="6">
        <v>6674</v>
      </c>
      <c r="AL16" s="6">
        <v>5110</v>
      </c>
      <c r="AM16" s="6">
        <v>4065</v>
      </c>
      <c r="AN16" s="6">
        <v>4325</v>
      </c>
      <c r="AO16" s="6">
        <v>0</v>
      </c>
      <c r="AP16" s="6">
        <v>1502</v>
      </c>
      <c r="AQ16" s="6">
        <v>4403</v>
      </c>
      <c r="AR16" s="6">
        <v>5472</v>
      </c>
      <c r="AS16" s="6">
        <v>7849</v>
      </c>
      <c r="AT16" s="6">
        <v>6350</v>
      </c>
      <c r="AU16" s="7">
        <v>9313</v>
      </c>
      <c r="AV16" s="6">
        <f t="shared" si="12"/>
        <v>77295</v>
      </c>
      <c r="AW16" s="8">
        <v>5825</v>
      </c>
      <c r="AX16" s="6">
        <v>4077</v>
      </c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8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Z16" s="8"/>
      <c r="CA16" s="6">
        <f t="shared" si="25"/>
        <v>6272.8576931541829</v>
      </c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</row>
    <row r="17" spans="1:90" outlineLevel="1">
      <c r="A17" s="1"/>
      <c r="B17" s="6">
        <v>0</v>
      </c>
      <c r="C17" s="6">
        <v>0</v>
      </c>
      <c r="D17" s="6">
        <v>8</v>
      </c>
      <c r="E17" s="6">
        <v>439</v>
      </c>
      <c r="F17" s="7">
        <v>2029.79</v>
      </c>
      <c r="G17" s="8">
        <v>3962.2099999999996</v>
      </c>
      <c r="H17" s="6">
        <v>4320.6600000000008</v>
      </c>
      <c r="I17" s="6">
        <v>7557.4099999999989</v>
      </c>
      <c r="J17" s="6">
        <v>7909.4400000000023</v>
      </c>
      <c r="K17" s="6">
        <v>8739.760000000002</v>
      </c>
      <c r="L17" s="6">
        <v>8038.91</v>
      </c>
      <c r="M17" s="6">
        <v>6366.5000000000009</v>
      </c>
      <c r="N17" s="6">
        <v>4300.33</v>
      </c>
      <c r="O17" s="6">
        <v>7647.29</v>
      </c>
      <c r="P17" s="6">
        <v>11970.089999999998</v>
      </c>
      <c r="Q17" s="6">
        <v>10551.269999999999</v>
      </c>
      <c r="R17" s="7">
        <v>10032.320000000003</v>
      </c>
      <c r="S17" s="6">
        <f t="shared" si="10"/>
        <v>91396.190000000017</v>
      </c>
      <c r="T17" s="8">
        <v>6180.8799999999992</v>
      </c>
      <c r="U17" s="6">
        <v>11023.139999999998</v>
      </c>
      <c r="V17" s="6">
        <v>6851.2100000000009</v>
      </c>
      <c r="W17" s="6">
        <v>6841</v>
      </c>
      <c r="X17" s="6">
        <v>12368</v>
      </c>
      <c r="Y17" s="6">
        <v>8899</v>
      </c>
      <c r="Z17" s="6">
        <v>3295</v>
      </c>
      <c r="AA17" s="6">
        <v>7010</v>
      </c>
      <c r="AB17" s="6">
        <v>9320</v>
      </c>
      <c r="AC17" s="6">
        <v>13209.5</v>
      </c>
      <c r="AD17" s="6">
        <v>7739</v>
      </c>
      <c r="AE17" s="7">
        <v>8888</v>
      </c>
      <c r="AF17" s="6">
        <f t="shared" si="11"/>
        <v>101624.73</v>
      </c>
      <c r="AG17" s="8">
        <v>10216</v>
      </c>
      <c r="AH17" s="6">
        <v>7584</v>
      </c>
      <c r="AI17" s="6">
        <v>11022</v>
      </c>
      <c r="AJ17" s="6">
        <v>9974</v>
      </c>
      <c r="AK17" s="6">
        <v>11896</v>
      </c>
      <c r="AL17" s="6">
        <v>10591</v>
      </c>
      <c r="AM17" s="6">
        <v>1242</v>
      </c>
      <c r="AN17" s="6">
        <v>4361</v>
      </c>
      <c r="AO17" s="150">
        <v>0</v>
      </c>
      <c r="AP17" s="6">
        <v>1234</v>
      </c>
      <c r="AQ17" s="6">
        <v>2387</v>
      </c>
      <c r="AR17" s="6">
        <v>6266</v>
      </c>
      <c r="AS17" s="6">
        <v>9217</v>
      </c>
      <c r="AT17" s="6">
        <v>9352</v>
      </c>
      <c r="AU17" s="7">
        <v>4158</v>
      </c>
      <c r="AV17" s="6">
        <f t="shared" si="12"/>
        <v>99500</v>
      </c>
      <c r="AW17" s="8">
        <v>9608</v>
      </c>
      <c r="AX17" s="6">
        <v>5754</v>
      </c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8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Z17" s="8"/>
      <c r="CA17" s="6">
        <f t="shared" si="25"/>
        <v>10346.715316021526</v>
      </c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</row>
    <row r="18" spans="1:90" outlineLevel="1">
      <c r="A18" s="1"/>
      <c r="B18" s="6">
        <v>0</v>
      </c>
      <c r="C18" s="6">
        <v>0</v>
      </c>
      <c r="D18" s="6">
        <v>33</v>
      </c>
      <c r="E18" s="6">
        <v>0</v>
      </c>
      <c r="F18" s="7">
        <v>4971.33</v>
      </c>
      <c r="G18" s="8">
        <v>5149.91</v>
      </c>
      <c r="H18" s="6">
        <v>5498.73</v>
      </c>
      <c r="I18" s="6">
        <v>7465.1799999999994</v>
      </c>
      <c r="J18" s="6">
        <v>8486.1699999999983</v>
      </c>
      <c r="K18" s="6">
        <v>10724.610000000002</v>
      </c>
      <c r="L18" s="6">
        <v>10892.599999999997</v>
      </c>
      <c r="M18" s="6">
        <v>7450.41</v>
      </c>
      <c r="N18" s="6">
        <v>3033.4499999999994</v>
      </c>
      <c r="O18" s="6">
        <v>10674.320000000002</v>
      </c>
      <c r="P18" s="6">
        <v>9735.9299999999985</v>
      </c>
      <c r="Q18" s="6">
        <v>10686.089999999997</v>
      </c>
      <c r="R18" s="7">
        <v>13689.580000000005</v>
      </c>
      <c r="S18" s="6">
        <f t="shared" si="10"/>
        <v>103486.98</v>
      </c>
      <c r="T18" s="8">
        <v>10086.89</v>
      </c>
      <c r="U18" s="6">
        <v>6167.4800000000005</v>
      </c>
      <c r="V18" s="6">
        <v>10908.650000000001</v>
      </c>
      <c r="W18" s="6">
        <v>15109</v>
      </c>
      <c r="X18" s="6">
        <v>16284</v>
      </c>
      <c r="Y18" s="6">
        <v>10229</v>
      </c>
      <c r="Z18" s="6">
        <v>7405</v>
      </c>
      <c r="AA18" s="6">
        <v>9182</v>
      </c>
      <c r="AB18" s="6">
        <v>13073</v>
      </c>
      <c r="AC18" s="6">
        <v>10780</v>
      </c>
      <c r="AD18" s="6">
        <v>11265</v>
      </c>
      <c r="AE18" s="7">
        <v>9063</v>
      </c>
      <c r="AF18" s="6">
        <f t="shared" si="11"/>
        <v>129553.02</v>
      </c>
      <c r="AG18" s="8">
        <v>11452</v>
      </c>
      <c r="AH18" s="6">
        <v>11785</v>
      </c>
      <c r="AI18" s="6">
        <v>13965</v>
      </c>
      <c r="AJ18" s="6">
        <v>10544</v>
      </c>
      <c r="AK18" s="6">
        <v>14049</v>
      </c>
      <c r="AL18" s="6">
        <v>10279</v>
      </c>
      <c r="AM18" s="6">
        <v>1791</v>
      </c>
      <c r="AN18" s="6">
        <v>6158</v>
      </c>
      <c r="AO18" s="6">
        <v>1799</v>
      </c>
      <c r="AP18" s="6">
        <v>0</v>
      </c>
      <c r="AQ18" s="6">
        <v>4140</v>
      </c>
      <c r="AR18" s="6">
        <v>6441</v>
      </c>
      <c r="AS18" s="6">
        <v>11250</v>
      </c>
      <c r="AT18" s="6">
        <v>8712.1</v>
      </c>
      <c r="AU18" s="7">
        <v>9546</v>
      </c>
      <c r="AV18" s="6">
        <f t="shared" si="12"/>
        <v>121911.1</v>
      </c>
      <c r="AW18" s="8">
        <v>12709.5</v>
      </c>
      <c r="AX18" s="6">
        <v>8606</v>
      </c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8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Z18" s="8"/>
      <c r="CA18" s="6">
        <f t="shared" si="25"/>
        <v>13686.675510925852</v>
      </c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</row>
    <row r="19" spans="1:90" outlineLevel="1">
      <c r="A19" s="1"/>
      <c r="B19" s="6">
        <v>0</v>
      </c>
      <c r="C19" s="6">
        <v>0</v>
      </c>
      <c r="D19" s="6">
        <v>0</v>
      </c>
      <c r="E19" s="6">
        <v>0</v>
      </c>
      <c r="F19" s="7">
        <v>5473.3799999999992</v>
      </c>
      <c r="G19" s="8">
        <v>8729.2899999999991</v>
      </c>
      <c r="H19" s="6">
        <v>5932.0800000000008</v>
      </c>
      <c r="I19" s="6">
        <v>10036.599999999999</v>
      </c>
      <c r="J19" s="6">
        <v>16409.739999999998</v>
      </c>
      <c r="K19" s="6">
        <v>12899.919999999996</v>
      </c>
      <c r="L19" s="6">
        <v>10973.92</v>
      </c>
      <c r="M19" s="6">
        <v>10770.620000000004</v>
      </c>
      <c r="N19" s="6">
        <v>4390.8600000000006</v>
      </c>
      <c r="O19" s="6">
        <v>10731.03</v>
      </c>
      <c r="P19" s="6">
        <v>11955.109999999999</v>
      </c>
      <c r="Q19" s="6">
        <v>10997.460000000005</v>
      </c>
      <c r="R19" s="7">
        <v>14219.230000000001</v>
      </c>
      <c r="S19" s="6">
        <f t="shared" si="10"/>
        <v>128045.86</v>
      </c>
      <c r="T19" s="8">
        <v>11236.720000000001</v>
      </c>
      <c r="U19" s="6">
        <v>10229.200000000001</v>
      </c>
      <c r="V19" s="6">
        <v>12026.910000000002</v>
      </c>
      <c r="W19" s="6">
        <v>9772</v>
      </c>
      <c r="X19" s="6">
        <v>14505</v>
      </c>
      <c r="Y19" s="6">
        <v>13676</v>
      </c>
      <c r="Z19" s="6">
        <v>8274</v>
      </c>
      <c r="AA19" s="6">
        <v>8060.8</v>
      </c>
      <c r="AB19" s="6">
        <v>13082</v>
      </c>
      <c r="AC19" s="6">
        <v>12629</v>
      </c>
      <c r="AD19" s="6">
        <v>14902.8</v>
      </c>
      <c r="AE19" s="7">
        <v>14206</v>
      </c>
      <c r="AF19" s="6">
        <f t="shared" si="11"/>
        <v>142600.43</v>
      </c>
      <c r="AG19" s="8">
        <v>9928</v>
      </c>
      <c r="AH19" s="6">
        <v>8887</v>
      </c>
      <c r="AI19" s="6">
        <v>11839</v>
      </c>
      <c r="AJ19" s="6">
        <v>13561</v>
      </c>
      <c r="AK19" s="6">
        <v>14820</v>
      </c>
      <c r="AL19" s="6">
        <v>9687</v>
      </c>
      <c r="AM19" s="6">
        <v>2261</v>
      </c>
      <c r="AN19" s="6">
        <v>5309</v>
      </c>
      <c r="AO19" s="6">
        <v>1231</v>
      </c>
      <c r="AP19" s="6">
        <v>0</v>
      </c>
      <c r="AQ19" s="6">
        <v>5163</v>
      </c>
      <c r="AR19" s="6">
        <v>11549</v>
      </c>
      <c r="AS19" s="6">
        <v>7932</v>
      </c>
      <c r="AT19" s="6">
        <v>15933</v>
      </c>
      <c r="AU19" s="7">
        <v>10993</v>
      </c>
      <c r="AV19" s="6">
        <f t="shared" si="12"/>
        <v>129093</v>
      </c>
      <c r="AW19" s="8">
        <v>15909</v>
      </c>
      <c r="AX19" s="6">
        <v>11882</v>
      </c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8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Z19" s="8"/>
      <c r="CA19" s="6">
        <f t="shared" si="25"/>
        <v>17132.170479036893</v>
      </c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</row>
    <row r="20" spans="1:90" outlineLevel="1">
      <c r="A20" s="1"/>
      <c r="B20" s="6">
        <v>0</v>
      </c>
      <c r="C20" s="6">
        <v>0</v>
      </c>
      <c r="D20" s="6">
        <v>123</v>
      </c>
      <c r="E20" s="6">
        <v>92</v>
      </c>
      <c r="F20" s="7">
        <v>1722.7</v>
      </c>
      <c r="G20" s="8">
        <v>5133.8600000000015</v>
      </c>
      <c r="H20" s="6">
        <v>3539.5599999999995</v>
      </c>
      <c r="I20" s="6">
        <v>4892.0400000000009</v>
      </c>
      <c r="J20" s="6">
        <v>4193.33</v>
      </c>
      <c r="K20" s="6">
        <v>5069.99</v>
      </c>
      <c r="L20" s="6">
        <v>3202.5099999999998</v>
      </c>
      <c r="M20" s="6">
        <v>6179.2500000000009</v>
      </c>
      <c r="N20" s="6">
        <v>2010.5299999999997</v>
      </c>
      <c r="O20" s="6">
        <v>4155.88</v>
      </c>
      <c r="P20" s="6">
        <v>5835.57</v>
      </c>
      <c r="Q20" s="6">
        <v>3999.99</v>
      </c>
      <c r="R20" s="7">
        <v>8311.6600000000017</v>
      </c>
      <c r="S20" s="6">
        <f t="shared" si="10"/>
        <v>56524.17</v>
      </c>
      <c r="T20" s="8">
        <v>3534.2100000000005</v>
      </c>
      <c r="U20" s="6">
        <v>5233.37</v>
      </c>
      <c r="V20" s="6">
        <v>5219.4599999999991</v>
      </c>
      <c r="W20" s="6">
        <v>6131.59</v>
      </c>
      <c r="X20" s="6">
        <v>4280</v>
      </c>
      <c r="Y20" s="6">
        <v>6081.4</v>
      </c>
      <c r="Z20" s="6">
        <v>3257</v>
      </c>
      <c r="AA20" s="6">
        <v>4868</v>
      </c>
      <c r="AB20" s="6">
        <v>9345.86</v>
      </c>
      <c r="AC20" s="6">
        <v>5021</v>
      </c>
      <c r="AD20" s="6">
        <v>6370</v>
      </c>
      <c r="AE20" s="7">
        <v>5232</v>
      </c>
      <c r="AF20" s="6">
        <f t="shared" si="11"/>
        <v>64573.89</v>
      </c>
      <c r="AG20" s="8">
        <v>5950</v>
      </c>
      <c r="AH20" s="6">
        <v>5349</v>
      </c>
      <c r="AI20" s="6">
        <v>8110.4</v>
      </c>
      <c r="AJ20" s="6">
        <v>5072</v>
      </c>
      <c r="AK20" s="6">
        <v>6855</v>
      </c>
      <c r="AL20" s="6">
        <v>11413</v>
      </c>
      <c r="AM20" s="6">
        <v>1392</v>
      </c>
      <c r="AN20" s="6">
        <v>6150</v>
      </c>
      <c r="AO20" s="6">
        <v>2461</v>
      </c>
      <c r="AP20" s="6">
        <v>0</v>
      </c>
      <c r="AQ20" s="6">
        <v>5463</v>
      </c>
      <c r="AR20" s="6">
        <v>11622</v>
      </c>
      <c r="AS20" s="6">
        <v>8433</v>
      </c>
      <c r="AT20" s="6">
        <v>10222.200000000001</v>
      </c>
      <c r="AU20" s="7">
        <v>9105</v>
      </c>
      <c r="AV20" s="6">
        <f t="shared" si="12"/>
        <v>97597.599999999991</v>
      </c>
      <c r="AW20" s="8">
        <v>8020</v>
      </c>
      <c r="AX20" s="6">
        <v>7131</v>
      </c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8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Z20" s="8"/>
      <c r="CA20" s="6">
        <f t="shared" si="25"/>
        <v>8636.621235896404</v>
      </c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</row>
    <row r="21" spans="1:90" outlineLevel="2">
      <c r="A21" s="26"/>
      <c r="B21" s="27">
        <f t="shared" ref="B21:R21" si="26">SUM(B20,B14:B16)</f>
        <v>113</v>
      </c>
      <c r="C21" s="27">
        <f t="shared" si="26"/>
        <v>0</v>
      </c>
      <c r="D21" s="27">
        <f t="shared" si="26"/>
        <v>1007.51</v>
      </c>
      <c r="E21" s="27">
        <f t="shared" si="26"/>
        <v>92</v>
      </c>
      <c r="F21" s="29">
        <f t="shared" si="26"/>
        <v>7825.73</v>
      </c>
      <c r="G21" s="34">
        <f t="shared" si="26"/>
        <v>14113.300000000001</v>
      </c>
      <c r="H21" s="27">
        <f t="shared" si="26"/>
        <v>13282.990000000002</v>
      </c>
      <c r="I21" s="27">
        <f t="shared" si="26"/>
        <v>20407.590000000004</v>
      </c>
      <c r="J21" s="27">
        <f t="shared" si="26"/>
        <v>20047.52</v>
      </c>
      <c r="K21" s="27">
        <f t="shared" si="26"/>
        <v>25979.29</v>
      </c>
      <c r="L21" s="27">
        <f t="shared" si="26"/>
        <v>17541.580000000002</v>
      </c>
      <c r="M21" s="27">
        <f t="shared" si="26"/>
        <v>24652.800000000003</v>
      </c>
      <c r="N21" s="27">
        <f t="shared" si="26"/>
        <v>11558.47</v>
      </c>
      <c r="O21" s="27">
        <f t="shared" si="26"/>
        <v>19084.519999999997</v>
      </c>
      <c r="P21" s="27">
        <f t="shared" si="26"/>
        <v>27240.28</v>
      </c>
      <c r="Q21" s="27">
        <f t="shared" si="26"/>
        <v>25942.71</v>
      </c>
      <c r="R21" s="29">
        <f t="shared" si="26"/>
        <v>26511.879999999997</v>
      </c>
      <c r="S21" s="27">
        <f t="shared" si="10"/>
        <v>246362.93</v>
      </c>
      <c r="T21" s="34">
        <f t="shared" ref="T21:AE21" si="27">SUM(T20,T14:T16)</f>
        <v>24920.05</v>
      </c>
      <c r="U21" s="27">
        <f t="shared" si="27"/>
        <v>22682.93</v>
      </c>
      <c r="V21" s="27">
        <f t="shared" si="27"/>
        <v>22465.719999999998</v>
      </c>
      <c r="W21" s="27">
        <f t="shared" si="27"/>
        <v>25466.09</v>
      </c>
      <c r="X21" s="27">
        <f t="shared" si="27"/>
        <v>20468</v>
      </c>
      <c r="Y21" s="27">
        <f t="shared" si="27"/>
        <v>26804.400000000001</v>
      </c>
      <c r="Z21" s="27">
        <f t="shared" si="27"/>
        <v>18854</v>
      </c>
      <c r="AA21" s="27">
        <f t="shared" si="27"/>
        <v>21221</v>
      </c>
      <c r="AB21" s="27">
        <f t="shared" si="27"/>
        <v>26858.86</v>
      </c>
      <c r="AC21" s="27">
        <f t="shared" si="27"/>
        <v>32172.400000000001</v>
      </c>
      <c r="AD21" s="27">
        <f t="shared" si="27"/>
        <v>24095</v>
      </c>
      <c r="AE21" s="29">
        <f t="shared" si="27"/>
        <v>24442</v>
      </c>
      <c r="AF21" s="27">
        <f t="shared" si="11"/>
        <v>290450.44999999995</v>
      </c>
      <c r="AG21" s="34">
        <f t="shared" ref="AG21:AL21" si="28">SUM(AG20,AG14:AG16)</f>
        <v>23046</v>
      </c>
      <c r="AH21" s="27">
        <f t="shared" si="28"/>
        <v>19662</v>
      </c>
      <c r="AI21" s="27">
        <f t="shared" si="28"/>
        <v>25915.4</v>
      </c>
      <c r="AJ21" s="27">
        <f t="shared" si="28"/>
        <v>26523</v>
      </c>
      <c r="AK21" s="27">
        <f t="shared" si="28"/>
        <v>24468.2</v>
      </c>
      <c r="AL21" s="27">
        <f t="shared" si="28"/>
        <v>30956</v>
      </c>
      <c r="AM21" s="27">
        <f>SUM(AM14:AM17)</f>
        <v>10287</v>
      </c>
      <c r="AN21" s="27">
        <f>SUM(AN14:AN17)</f>
        <v>18118</v>
      </c>
      <c r="AO21" s="27">
        <f>SUM(AO14:AO18)</f>
        <v>6019</v>
      </c>
      <c r="AP21" s="27">
        <f>SUM(AP14:AP20)</f>
        <v>2736</v>
      </c>
      <c r="AQ21" s="27">
        <f t="shared" ref="AQ21:BJ21" si="29">SUM(AQ14:AQ17)</f>
        <v>9883</v>
      </c>
      <c r="AR21" s="27">
        <f t="shared" si="29"/>
        <v>24834</v>
      </c>
      <c r="AS21" s="27">
        <f t="shared" si="29"/>
        <v>31189.510000000002</v>
      </c>
      <c r="AT21" s="27">
        <f t="shared" si="29"/>
        <v>25942.2</v>
      </c>
      <c r="AU21" s="29">
        <f t="shared" si="29"/>
        <v>25839</v>
      </c>
      <c r="AV21" s="27">
        <f t="shared" si="12"/>
        <v>305418.31</v>
      </c>
      <c r="AW21" s="34">
        <f t="shared" si="29"/>
        <v>26258</v>
      </c>
      <c r="AX21" s="27">
        <f t="shared" si="29"/>
        <v>20065</v>
      </c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34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Z21" s="34"/>
      <c r="CA21" s="27">
        <f t="shared" ref="BZ21:CK21" si="30">SUM(CA14:CA17)</f>
        <v>28276.857906754085</v>
      </c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</row>
    <row r="22" spans="1:90" outlineLevel="2">
      <c r="A22" s="26"/>
      <c r="B22" s="27">
        <f>SUM(B17:B19)</f>
        <v>0</v>
      </c>
      <c r="C22" s="27">
        <f t="shared" ref="C22:AL22" si="31">SUM(C17:C19)</f>
        <v>0</v>
      </c>
      <c r="D22" s="27">
        <f t="shared" si="31"/>
        <v>41</v>
      </c>
      <c r="E22" s="27">
        <f t="shared" si="31"/>
        <v>439</v>
      </c>
      <c r="F22" s="29">
        <f t="shared" si="31"/>
        <v>12474.5</v>
      </c>
      <c r="G22" s="34">
        <f t="shared" si="31"/>
        <v>17841.409999999996</v>
      </c>
      <c r="H22" s="27">
        <f t="shared" si="31"/>
        <v>15751.470000000001</v>
      </c>
      <c r="I22" s="27">
        <f t="shared" si="31"/>
        <v>25059.189999999995</v>
      </c>
      <c r="J22" s="27">
        <f t="shared" si="31"/>
        <v>32805.35</v>
      </c>
      <c r="K22" s="27">
        <f t="shared" si="31"/>
        <v>32364.29</v>
      </c>
      <c r="L22" s="27">
        <f t="shared" si="31"/>
        <v>29905.429999999993</v>
      </c>
      <c r="M22" s="27">
        <f t="shared" si="31"/>
        <v>24587.530000000006</v>
      </c>
      <c r="N22" s="27">
        <f t="shared" si="31"/>
        <v>11724.64</v>
      </c>
      <c r="O22" s="27">
        <f t="shared" si="31"/>
        <v>29052.639999999999</v>
      </c>
      <c r="P22" s="27">
        <f t="shared" si="31"/>
        <v>33661.129999999997</v>
      </c>
      <c r="Q22" s="27">
        <f t="shared" si="31"/>
        <v>32234.82</v>
      </c>
      <c r="R22" s="29">
        <f t="shared" si="31"/>
        <v>37941.130000000012</v>
      </c>
      <c r="S22" s="27">
        <f t="shared" si="10"/>
        <v>322929.03000000003</v>
      </c>
      <c r="T22" s="34">
        <f t="shared" si="31"/>
        <v>27504.489999999998</v>
      </c>
      <c r="U22" s="27">
        <f t="shared" si="31"/>
        <v>27419.82</v>
      </c>
      <c r="V22" s="27">
        <f t="shared" si="31"/>
        <v>29786.770000000004</v>
      </c>
      <c r="W22" s="27">
        <f t="shared" si="31"/>
        <v>31722</v>
      </c>
      <c r="X22" s="27">
        <f t="shared" si="31"/>
        <v>43157</v>
      </c>
      <c r="Y22" s="27">
        <f t="shared" si="31"/>
        <v>32804</v>
      </c>
      <c r="Z22" s="27">
        <f t="shared" si="31"/>
        <v>18974</v>
      </c>
      <c r="AA22" s="27">
        <f t="shared" si="31"/>
        <v>24252.799999999999</v>
      </c>
      <c r="AB22" s="27">
        <f t="shared" si="31"/>
        <v>35475</v>
      </c>
      <c r="AC22" s="27">
        <f t="shared" si="31"/>
        <v>36618.5</v>
      </c>
      <c r="AD22" s="27">
        <f t="shared" si="31"/>
        <v>33906.800000000003</v>
      </c>
      <c r="AE22" s="29">
        <f t="shared" si="31"/>
        <v>32157</v>
      </c>
      <c r="AF22" s="27">
        <f t="shared" si="11"/>
        <v>373778.18</v>
      </c>
      <c r="AG22" s="34">
        <f t="shared" si="31"/>
        <v>31596</v>
      </c>
      <c r="AH22" s="27">
        <f t="shared" si="31"/>
        <v>28256</v>
      </c>
      <c r="AI22" s="27">
        <f t="shared" si="31"/>
        <v>36826</v>
      </c>
      <c r="AJ22" s="27">
        <f t="shared" si="31"/>
        <v>34079</v>
      </c>
      <c r="AK22" s="27">
        <f t="shared" si="31"/>
        <v>40765</v>
      </c>
      <c r="AL22" s="27">
        <f t="shared" si="31"/>
        <v>30557</v>
      </c>
      <c r="AM22" s="27">
        <f>SUM(AM18:AM20)</f>
        <v>5444</v>
      </c>
      <c r="AN22" s="27">
        <f>SUM(AN18:AN20)</f>
        <v>17617</v>
      </c>
      <c r="AO22" s="27">
        <f>SUM(AO19:AO20)</f>
        <v>3692</v>
      </c>
      <c r="AP22" s="27">
        <f>SUM(AP18:AP20)</f>
        <v>0</v>
      </c>
      <c r="AQ22" s="27">
        <f t="shared" ref="AQ22:BJ22" si="32">SUM(AQ18:AQ20)</f>
        <v>14766</v>
      </c>
      <c r="AR22" s="27">
        <f t="shared" si="32"/>
        <v>29612</v>
      </c>
      <c r="AS22" s="27">
        <f t="shared" si="32"/>
        <v>27615</v>
      </c>
      <c r="AT22" s="27">
        <f t="shared" si="32"/>
        <v>34867.300000000003</v>
      </c>
      <c r="AU22" s="29">
        <f t="shared" si="32"/>
        <v>29644</v>
      </c>
      <c r="AV22" s="27">
        <f t="shared" si="12"/>
        <v>365336.3</v>
      </c>
      <c r="AW22" s="34">
        <f t="shared" si="32"/>
        <v>36638.5</v>
      </c>
      <c r="AX22" s="27">
        <f t="shared" si="32"/>
        <v>27619</v>
      </c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34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Z22" s="34"/>
      <c r="CA22" s="27">
        <f t="shared" ref="BZ22:CK22" si="33">SUM(CA18:CA20)</f>
        <v>39455.467225859145</v>
      </c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</row>
    <row r="23" spans="1:90">
      <c r="A23" s="2"/>
      <c r="B23" s="5">
        <f>SUM(B21:B22)</f>
        <v>113</v>
      </c>
      <c r="C23" s="5">
        <f t="shared" ref="C23:BJ23" si="34">SUM(C21:C22)</f>
        <v>0</v>
      </c>
      <c r="D23" s="5">
        <f t="shared" si="34"/>
        <v>1048.51</v>
      </c>
      <c r="E23" s="5">
        <f t="shared" si="34"/>
        <v>531</v>
      </c>
      <c r="F23" s="10">
        <f t="shared" si="34"/>
        <v>20300.23</v>
      </c>
      <c r="G23" s="11">
        <f t="shared" si="34"/>
        <v>31954.71</v>
      </c>
      <c r="H23" s="5">
        <f t="shared" si="34"/>
        <v>29034.460000000003</v>
      </c>
      <c r="I23" s="5">
        <f t="shared" si="34"/>
        <v>45466.78</v>
      </c>
      <c r="J23" s="5">
        <f t="shared" si="34"/>
        <v>52852.869999999995</v>
      </c>
      <c r="K23" s="5">
        <f t="shared" si="34"/>
        <v>58343.58</v>
      </c>
      <c r="L23" s="5">
        <f t="shared" si="34"/>
        <v>47447.009999999995</v>
      </c>
      <c r="M23" s="5">
        <f t="shared" si="34"/>
        <v>49240.330000000009</v>
      </c>
      <c r="N23" s="5">
        <f t="shared" si="34"/>
        <v>23283.11</v>
      </c>
      <c r="O23" s="5">
        <f t="shared" si="34"/>
        <v>48137.159999999996</v>
      </c>
      <c r="P23" s="5">
        <f t="shared" si="34"/>
        <v>60901.409999999996</v>
      </c>
      <c r="Q23" s="5">
        <f t="shared" si="34"/>
        <v>58177.53</v>
      </c>
      <c r="R23" s="10">
        <f t="shared" si="34"/>
        <v>64453.010000000009</v>
      </c>
      <c r="S23" s="5">
        <f t="shared" si="10"/>
        <v>569291.96</v>
      </c>
      <c r="T23" s="11">
        <f t="shared" si="34"/>
        <v>52424.539999999994</v>
      </c>
      <c r="U23" s="5">
        <f t="shared" si="34"/>
        <v>50102.75</v>
      </c>
      <c r="V23" s="5">
        <f t="shared" si="34"/>
        <v>52252.490000000005</v>
      </c>
      <c r="W23" s="5">
        <f t="shared" si="34"/>
        <v>57188.09</v>
      </c>
      <c r="X23" s="5">
        <f t="shared" si="34"/>
        <v>63625</v>
      </c>
      <c r="Y23" s="5">
        <f t="shared" si="34"/>
        <v>59608.4</v>
      </c>
      <c r="Z23" s="5">
        <f t="shared" si="34"/>
        <v>37828</v>
      </c>
      <c r="AA23" s="5">
        <f t="shared" si="34"/>
        <v>45473.8</v>
      </c>
      <c r="AB23" s="5">
        <f t="shared" si="34"/>
        <v>62333.86</v>
      </c>
      <c r="AC23" s="5">
        <f t="shared" si="34"/>
        <v>68790.899999999994</v>
      </c>
      <c r="AD23" s="5">
        <f t="shared" si="34"/>
        <v>58001.8</v>
      </c>
      <c r="AE23" s="10">
        <f t="shared" si="34"/>
        <v>56599</v>
      </c>
      <c r="AF23" s="5">
        <f t="shared" si="11"/>
        <v>664228.63</v>
      </c>
      <c r="AG23" s="11">
        <f t="shared" si="34"/>
        <v>54642</v>
      </c>
      <c r="AH23" s="5">
        <f t="shared" si="34"/>
        <v>47918</v>
      </c>
      <c r="AI23" s="5">
        <f t="shared" si="34"/>
        <v>62741.4</v>
      </c>
      <c r="AJ23" s="5">
        <f t="shared" si="34"/>
        <v>60602</v>
      </c>
      <c r="AK23" s="5">
        <f t="shared" si="34"/>
        <v>65233.2</v>
      </c>
      <c r="AL23" s="5">
        <f t="shared" si="34"/>
        <v>61513</v>
      </c>
      <c r="AM23" s="5">
        <f t="shared" si="34"/>
        <v>15731</v>
      </c>
      <c r="AN23" s="5">
        <f>SUM(AN21:AN22)</f>
        <v>35735</v>
      </c>
      <c r="AO23" s="5">
        <f>SUM(AO21:AO22)</f>
        <v>9711</v>
      </c>
      <c r="AP23" s="5">
        <f>SUM(AP21:AP22)</f>
        <v>2736</v>
      </c>
      <c r="AQ23" s="5">
        <f t="shared" si="34"/>
        <v>24649</v>
      </c>
      <c r="AR23" s="5">
        <f t="shared" si="34"/>
        <v>54446</v>
      </c>
      <c r="AS23" s="5">
        <f t="shared" si="34"/>
        <v>58804.51</v>
      </c>
      <c r="AT23" s="5">
        <f t="shared" si="34"/>
        <v>60809.5</v>
      </c>
      <c r="AU23" s="10">
        <f t="shared" si="34"/>
        <v>55483</v>
      </c>
      <c r="AV23" s="5">
        <f t="shared" si="12"/>
        <v>670754.61</v>
      </c>
      <c r="AW23" s="11">
        <f t="shared" si="34"/>
        <v>62896.5</v>
      </c>
      <c r="AX23" s="5">
        <f t="shared" si="34"/>
        <v>47684</v>
      </c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11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Z23" s="11"/>
      <c r="CA23" s="5">
        <v>67732.32513261323</v>
      </c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</row>
    <row r="24" spans="1:90" outlineLevel="1">
      <c r="A24" s="1"/>
      <c r="B24" s="6">
        <v>2028</v>
      </c>
      <c r="C24" s="6">
        <v>2809.3</v>
      </c>
      <c r="D24" s="6">
        <v>2691.6</v>
      </c>
      <c r="E24" s="6">
        <v>2922</v>
      </c>
      <c r="F24" s="7">
        <v>3241</v>
      </c>
      <c r="G24" s="8">
        <v>3252</v>
      </c>
      <c r="H24" s="6">
        <v>3119.6</v>
      </c>
      <c r="I24" s="6">
        <v>3754.7000000000003</v>
      </c>
      <c r="J24" s="6">
        <v>4183</v>
      </c>
      <c r="K24" s="6">
        <v>4304</v>
      </c>
      <c r="L24" s="6">
        <v>5782</v>
      </c>
      <c r="M24" s="6">
        <v>5793.8</v>
      </c>
      <c r="N24" s="6">
        <v>4583.3999999999996</v>
      </c>
      <c r="O24" s="6">
        <v>4518.3999999999996</v>
      </c>
      <c r="P24" s="6">
        <v>5272.4</v>
      </c>
      <c r="Q24" s="6">
        <v>5138.3999999999996</v>
      </c>
      <c r="R24" s="7">
        <v>4011</v>
      </c>
      <c r="S24" s="6">
        <f t="shared" si="10"/>
        <v>53712.700000000004</v>
      </c>
      <c r="T24" s="8">
        <v>4330</v>
      </c>
      <c r="U24" s="6">
        <v>4157.5</v>
      </c>
      <c r="V24" s="6">
        <v>6265.01</v>
      </c>
      <c r="W24" s="6">
        <v>4552</v>
      </c>
      <c r="X24" s="6">
        <v>7151</v>
      </c>
      <c r="Y24" s="6">
        <v>4303.8999999999996</v>
      </c>
      <c r="Z24" s="6">
        <v>3955</v>
      </c>
      <c r="AA24" s="6">
        <v>4331</v>
      </c>
      <c r="AB24" s="6">
        <v>7696.1</v>
      </c>
      <c r="AC24" s="6">
        <v>6960.6</v>
      </c>
      <c r="AD24" s="6">
        <v>4423</v>
      </c>
      <c r="AE24" s="7">
        <v>4331.6000000000004</v>
      </c>
      <c r="AF24" s="6">
        <f t="shared" si="11"/>
        <v>62456.71</v>
      </c>
      <c r="AG24" s="8">
        <v>6319.8</v>
      </c>
      <c r="AH24" s="6">
        <v>5194.5</v>
      </c>
      <c r="AI24" s="6">
        <v>6259.5</v>
      </c>
      <c r="AJ24" s="6">
        <v>5634.6</v>
      </c>
      <c r="AK24" s="6">
        <v>3827</v>
      </c>
      <c r="AL24" s="6">
        <v>7175</v>
      </c>
      <c r="AM24" s="6">
        <v>1833</v>
      </c>
      <c r="AN24" s="6">
        <v>8079</v>
      </c>
      <c r="AO24" s="6">
        <v>4623</v>
      </c>
      <c r="AP24" s="6">
        <v>0</v>
      </c>
      <c r="AQ24" s="6">
        <v>3039</v>
      </c>
      <c r="AR24" s="6">
        <v>7393.85</v>
      </c>
      <c r="AS24" s="6">
        <v>5129</v>
      </c>
      <c r="AT24" s="6">
        <v>5610</v>
      </c>
      <c r="AU24" s="7">
        <v>5400</v>
      </c>
      <c r="AV24" s="6">
        <f t="shared" si="12"/>
        <v>75517.25</v>
      </c>
      <c r="AW24" s="8">
        <v>4992</v>
      </c>
      <c r="AX24" s="6">
        <v>6499</v>
      </c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8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Z24" s="8"/>
      <c r="CA24" s="6">
        <f t="shared" ref="CA24:CK24" si="35">CA$33*CA76</f>
        <v>5303.1991041173596</v>
      </c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</row>
    <row r="25" spans="1:90" outlineLevel="1">
      <c r="A25" s="1"/>
      <c r="B25" s="6">
        <v>3153</v>
      </c>
      <c r="C25" s="6">
        <v>3159.1000000000004</v>
      </c>
      <c r="D25" s="6">
        <v>2832.3</v>
      </c>
      <c r="E25" s="6">
        <v>2613.4</v>
      </c>
      <c r="F25" s="7">
        <v>1889</v>
      </c>
      <c r="G25" s="8">
        <v>2861</v>
      </c>
      <c r="H25" s="6">
        <v>4514</v>
      </c>
      <c r="I25" s="6">
        <v>2906</v>
      </c>
      <c r="J25" s="6">
        <v>3899.6</v>
      </c>
      <c r="K25" s="6">
        <v>7057</v>
      </c>
      <c r="L25" s="6">
        <v>6828.2999999999993</v>
      </c>
      <c r="M25" s="6">
        <v>3946</v>
      </c>
      <c r="N25" s="6">
        <v>5157.8</v>
      </c>
      <c r="O25" s="6">
        <v>4917.3999999999996</v>
      </c>
      <c r="P25" s="6">
        <v>6473.4</v>
      </c>
      <c r="Q25" s="6">
        <v>4459</v>
      </c>
      <c r="R25" s="7">
        <v>4591</v>
      </c>
      <c r="S25" s="6">
        <f t="shared" si="10"/>
        <v>57610.5</v>
      </c>
      <c r="T25" s="8">
        <v>5212</v>
      </c>
      <c r="U25" s="6">
        <v>3812.47</v>
      </c>
      <c r="V25" s="6">
        <v>6452</v>
      </c>
      <c r="W25" s="6">
        <v>7044</v>
      </c>
      <c r="X25" s="6">
        <v>2848.5</v>
      </c>
      <c r="Y25" s="6">
        <v>3499</v>
      </c>
      <c r="Z25" s="6">
        <v>6278.34</v>
      </c>
      <c r="AA25" s="6">
        <v>6258.5</v>
      </c>
      <c r="AB25" s="6">
        <v>3585.5</v>
      </c>
      <c r="AC25" s="6">
        <v>8425</v>
      </c>
      <c r="AD25" s="6">
        <v>8411.2999999999993</v>
      </c>
      <c r="AE25" s="7">
        <v>5525.7</v>
      </c>
      <c r="AF25" s="6">
        <f t="shared" si="11"/>
        <v>67352.31</v>
      </c>
      <c r="AG25" s="8">
        <v>6022</v>
      </c>
      <c r="AH25" s="6">
        <v>5125.9399999999996</v>
      </c>
      <c r="AI25" s="6">
        <v>4650</v>
      </c>
      <c r="AJ25" s="6">
        <v>6881</v>
      </c>
      <c r="AK25" s="6">
        <v>6620</v>
      </c>
      <c r="AL25" s="6">
        <v>4728</v>
      </c>
      <c r="AM25" s="6">
        <v>4656</v>
      </c>
      <c r="AN25" s="6">
        <v>7173</v>
      </c>
      <c r="AO25" s="6">
        <v>3010</v>
      </c>
      <c r="AP25" s="6">
        <v>0</v>
      </c>
      <c r="AQ25" s="6">
        <v>2412</v>
      </c>
      <c r="AR25" s="6">
        <v>7158</v>
      </c>
      <c r="AS25" s="6">
        <v>5486</v>
      </c>
      <c r="AT25" s="6">
        <v>4650</v>
      </c>
      <c r="AU25" s="7">
        <v>5780</v>
      </c>
      <c r="AV25" s="6">
        <f t="shared" si="12"/>
        <v>74351.94</v>
      </c>
      <c r="AW25" s="8">
        <v>7549</v>
      </c>
      <c r="AX25" s="6">
        <v>4419</v>
      </c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8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Z25" s="8"/>
      <c r="CA25" s="6">
        <f t="shared" ref="BZ25:CK30" si="36">CA$33*CA77</f>
        <v>8019.6013695877291</v>
      </c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</row>
    <row r="26" spans="1:90" outlineLevel="1">
      <c r="A26" s="1"/>
      <c r="B26" s="6">
        <v>1739</v>
      </c>
      <c r="C26" s="6">
        <v>3976.8</v>
      </c>
      <c r="D26" s="6">
        <v>2218</v>
      </c>
      <c r="E26" s="6">
        <v>3379.3</v>
      </c>
      <c r="F26" s="7">
        <v>2593</v>
      </c>
      <c r="G26" s="8">
        <v>4848</v>
      </c>
      <c r="H26" s="6">
        <v>2231</v>
      </c>
      <c r="I26" s="6">
        <v>5432</v>
      </c>
      <c r="J26" s="6">
        <v>5329.6</v>
      </c>
      <c r="K26" s="6">
        <v>4643</v>
      </c>
      <c r="L26" s="6">
        <v>5653</v>
      </c>
      <c r="M26" s="6">
        <v>6564.4</v>
      </c>
      <c r="N26" s="6">
        <v>3698</v>
      </c>
      <c r="O26" s="6">
        <v>4185.8</v>
      </c>
      <c r="P26" s="6">
        <v>5397.1</v>
      </c>
      <c r="Q26" s="6">
        <v>7266.3</v>
      </c>
      <c r="R26" s="7">
        <v>3066</v>
      </c>
      <c r="S26" s="6">
        <f t="shared" si="10"/>
        <v>58314.200000000004</v>
      </c>
      <c r="T26" s="8">
        <v>4406</v>
      </c>
      <c r="U26" s="6">
        <v>5821</v>
      </c>
      <c r="V26" s="6">
        <v>4562</v>
      </c>
      <c r="W26" s="6">
        <v>3260</v>
      </c>
      <c r="X26" s="6">
        <v>6716</v>
      </c>
      <c r="Y26" s="6">
        <v>3677</v>
      </c>
      <c r="Z26" s="6">
        <v>4356.6000000000004</v>
      </c>
      <c r="AA26" s="6">
        <v>4983.7999999999993</v>
      </c>
      <c r="AB26" s="6">
        <v>6078</v>
      </c>
      <c r="AC26" s="6">
        <v>10633</v>
      </c>
      <c r="AD26" s="6">
        <v>4350</v>
      </c>
      <c r="AE26" s="7">
        <v>4955.6000000000004</v>
      </c>
      <c r="AF26" s="6">
        <f t="shared" si="11"/>
        <v>63798.999999999993</v>
      </c>
      <c r="AG26" s="8">
        <v>7703.2000000000007</v>
      </c>
      <c r="AH26" s="6">
        <v>4928</v>
      </c>
      <c r="AI26" s="6">
        <v>6958.1</v>
      </c>
      <c r="AJ26" s="6">
        <v>7845.6</v>
      </c>
      <c r="AK26" s="6">
        <v>6743.2000000000007</v>
      </c>
      <c r="AL26" s="6">
        <v>5918</v>
      </c>
      <c r="AM26" s="6">
        <v>3045.8</v>
      </c>
      <c r="AN26" s="6">
        <v>6553.5</v>
      </c>
      <c r="AO26" s="6">
        <v>710</v>
      </c>
      <c r="AP26" s="6">
        <v>2414</v>
      </c>
      <c r="AQ26" s="6">
        <v>5197</v>
      </c>
      <c r="AR26" s="6">
        <v>7386.49</v>
      </c>
      <c r="AS26" s="6">
        <v>7059</v>
      </c>
      <c r="AT26" s="6">
        <v>6439</v>
      </c>
      <c r="AU26" s="7">
        <v>7441</v>
      </c>
      <c r="AV26" s="6">
        <f t="shared" si="12"/>
        <v>86341.890000000014</v>
      </c>
      <c r="AW26" s="8">
        <v>3863</v>
      </c>
      <c r="AX26" s="6">
        <v>4484</v>
      </c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8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Z26" s="8"/>
      <c r="CA26" s="6">
        <f t="shared" si="36"/>
        <v>4103.8177362190227</v>
      </c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</row>
    <row r="27" spans="1:90" outlineLevel="1">
      <c r="A27" s="1"/>
      <c r="B27" s="6">
        <v>2009.5</v>
      </c>
      <c r="C27" s="6">
        <v>4506.2</v>
      </c>
      <c r="D27" s="6">
        <v>2968.8</v>
      </c>
      <c r="E27" s="6">
        <v>4914</v>
      </c>
      <c r="F27" s="7">
        <v>4096</v>
      </c>
      <c r="G27" s="8">
        <v>6549</v>
      </c>
      <c r="H27" s="6">
        <v>4377.8</v>
      </c>
      <c r="I27" s="6">
        <v>7454.9</v>
      </c>
      <c r="J27" s="6">
        <v>4460</v>
      </c>
      <c r="K27" s="6">
        <v>4474.1000000000004</v>
      </c>
      <c r="L27" s="6">
        <v>7964.9</v>
      </c>
      <c r="M27" s="6">
        <v>6856</v>
      </c>
      <c r="N27" s="6">
        <v>9486.6</v>
      </c>
      <c r="O27" s="6">
        <v>7289</v>
      </c>
      <c r="P27" s="6">
        <v>4667.2</v>
      </c>
      <c r="Q27" s="6">
        <v>6270.3000000000011</v>
      </c>
      <c r="R27" s="7">
        <v>4573</v>
      </c>
      <c r="S27" s="6">
        <f t="shared" si="10"/>
        <v>74422.799999999988</v>
      </c>
      <c r="T27" s="8">
        <v>5809</v>
      </c>
      <c r="U27" s="6">
        <v>7946.6</v>
      </c>
      <c r="V27" s="6">
        <v>6597</v>
      </c>
      <c r="W27" s="6">
        <v>7944</v>
      </c>
      <c r="X27" s="6">
        <v>4275</v>
      </c>
      <c r="Y27" s="6">
        <v>4275</v>
      </c>
      <c r="Z27" s="6">
        <v>4314</v>
      </c>
      <c r="AA27" s="6">
        <v>9679.1</v>
      </c>
      <c r="AB27" s="6">
        <v>7212.25</v>
      </c>
      <c r="AC27" s="6">
        <v>5801.5</v>
      </c>
      <c r="AD27" s="6">
        <v>6617</v>
      </c>
      <c r="AE27" s="7">
        <v>4749.1499999999996</v>
      </c>
      <c r="AF27" s="6">
        <f t="shared" si="11"/>
        <v>75219.599999999991</v>
      </c>
      <c r="AG27" s="8">
        <v>8763.2999999999993</v>
      </c>
      <c r="AH27" s="6">
        <v>6818.6</v>
      </c>
      <c r="AI27" s="6">
        <v>7695</v>
      </c>
      <c r="AJ27" s="6">
        <v>8370.9</v>
      </c>
      <c r="AK27" s="6">
        <v>12073</v>
      </c>
      <c r="AL27" s="6">
        <v>6477</v>
      </c>
      <c r="AM27" s="6">
        <v>1685</v>
      </c>
      <c r="AN27" s="6">
        <v>6858</v>
      </c>
      <c r="AO27" s="150">
        <v>0</v>
      </c>
      <c r="AP27" s="6">
        <f>2217+118</f>
        <v>2335</v>
      </c>
      <c r="AQ27" s="6">
        <v>2971.8</v>
      </c>
      <c r="AR27" s="6">
        <v>7434</v>
      </c>
      <c r="AS27" s="6">
        <v>9279.7000000000007</v>
      </c>
      <c r="AT27" s="6">
        <v>6400</v>
      </c>
      <c r="AU27" s="7">
        <v>7869</v>
      </c>
      <c r="AV27" s="6">
        <f t="shared" si="12"/>
        <v>95030.3</v>
      </c>
      <c r="AW27" s="8">
        <v>5198</v>
      </c>
      <c r="AX27" s="6">
        <v>5241</v>
      </c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8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Z27" s="8"/>
      <c r="CA27" s="6">
        <f t="shared" si="36"/>
        <v>5522.0410543273301</v>
      </c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</row>
    <row r="28" spans="1:90" outlineLevel="1">
      <c r="A28" s="1"/>
      <c r="B28" s="6">
        <v>5051</v>
      </c>
      <c r="C28" s="6">
        <v>6036</v>
      </c>
      <c r="D28" s="6">
        <v>8339.2000000000007</v>
      </c>
      <c r="E28" s="6">
        <v>5666.1</v>
      </c>
      <c r="F28" s="7">
        <v>6893.3</v>
      </c>
      <c r="G28" s="8">
        <v>5909.6</v>
      </c>
      <c r="H28" s="6">
        <v>5802.4</v>
      </c>
      <c r="I28" s="6">
        <v>11101.5</v>
      </c>
      <c r="J28" s="6">
        <v>6372.2000000000007</v>
      </c>
      <c r="K28" s="6">
        <v>9154.2000000000007</v>
      </c>
      <c r="L28" s="6">
        <v>9388</v>
      </c>
      <c r="M28" s="6">
        <v>5224</v>
      </c>
      <c r="N28" s="6">
        <v>4605</v>
      </c>
      <c r="O28" s="6">
        <v>10982.09</v>
      </c>
      <c r="P28" s="6">
        <v>8502.8000000000011</v>
      </c>
      <c r="Q28" s="6">
        <v>6809.7</v>
      </c>
      <c r="R28" s="7">
        <v>8270</v>
      </c>
      <c r="S28" s="6">
        <f t="shared" si="10"/>
        <v>92121.49</v>
      </c>
      <c r="T28" s="8">
        <v>7372.1</v>
      </c>
      <c r="U28" s="6">
        <v>11501.7</v>
      </c>
      <c r="V28" s="6">
        <v>9331</v>
      </c>
      <c r="W28" s="6">
        <v>8013</v>
      </c>
      <c r="X28" s="6">
        <v>14180</v>
      </c>
      <c r="Y28" s="6">
        <v>7802</v>
      </c>
      <c r="Z28" s="6">
        <v>6511</v>
      </c>
      <c r="AA28" s="6">
        <v>7337</v>
      </c>
      <c r="AB28" s="6">
        <v>13913.5</v>
      </c>
      <c r="AC28" s="6">
        <v>8656</v>
      </c>
      <c r="AD28" s="6">
        <v>12017.5</v>
      </c>
      <c r="AE28" s="7">
        <v>8630</v>
      </c>
      <c r="AF28" s="6">
        <f t="shared" si="11"/>
        <v>115264.8</v>
      </c>
      <c r="AG28" s="8">
        <v>9676</v>
      </c>
      <c r="AH28" s="6">
        <v>10622.5</v>
      </c>
      <c r="AI28" s="6">
        <v>8358</v>
      </c>
      <c r="AJ28" s="6">
        <v>10516</v>
      </c>
      <c r="AK28" s="6">
        <v>17977.5</v>
      </c>
      <c r="AL28" s="6">
        <v>10818</v>
      </c>
      <c r="AM28" s="6">
        <v>1896</v>
      </c>
      <c r="AN28" s="6">
        <v>6274</v>
      </c>
      <c r="AO28" s="6">
        <v>1862</v>
      </c>
      <c r="AP28" s="6">
        <v>0</v>
      </c>
      <c r="AQ28" s="6">
        <v>2560</v>
      </c>
      <c r="AR28" s="6">
        <v>6474</v>
      </c>
      <c r="AS28" s="6">
        <v>11040</v>
      </c>
      <c r="AT28" s="6">
        <v>7135</v>
      </c>
      <c r="AU28" s="7">
        <v>8613.1</v>
      </c>
      <c r="AV28" s="6">
        <f t="shared" si="12"/>
        <v>113822.1</v>
      </c>
      <c r="AW28" s="8">
        <v>8635</v>
      </c>
      <c r="AX28" s="6">
        <v>11060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8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Z28" s="8"/>
      <c r="CA28" s="6">
        <f t="shared" si="36"/>
        <v>9173.3021362286454</v>
      </c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</row>
    <row r="29" spans="1:90" outlineLevel="1">
      <c r="A29" s="1"/>
      <c r="B29" s="6">
        <v>3964.6</v>
      </c>
      <c r="C29" s="6">
        <v>5679.3</v>
      </c>
      <c r="D29" s="6">
        <v>10475.799999999999</v>
      </c>
      <c r="E29" s="6">
        <v>11099.699999999999</v>
      </c>
      <c r="F29" s="7">
        <v>11223.6</v>
      </c>
      <c r="G29" s="8">
        <v>6798.1</v>
      </c>
      <c r="H29" s="6">
        <v>8743.9</v>
      </c>
      <c r="I29" s="6">
        <v>5394.6</v>
      </c>
      <c r="J29" s="6">
        <v>9490.5</v>
      </c>
      <c r="K29" s="6">
        <v>10523.8</v>
      </c>
      <c r="L29" s="6">
        <v>10905.4</v>
      </c>
      <c r="M29" s="6">
        <v>9106</v>
      </c>
      <c r="N29" s="6">
        <v>5998.6</v>
      </c>
      <c r="O29" s="6">
        <v>15046.3</v>
      </c>
      <c r="P29" s="6">
        <v>10206.1</v>
      </c>
      <c r="Q29" s="6">
        <v>10519.76</v>
      </c>
      <c r="R29" s="7">
        <v>12799.81</v>
      </c>
      <c r="S29" s="6">
        <f t="shared" si="10"/>
        <v>115532.87</v>
      </c>
      <c r="T29" s="8">
        <v>10381</v>
      </c>
      <c r="U29" s="6">
        <v>8903</v>
      </c>
      <c r="V29" s="6">
        <v>13842.6</v>
      </c>
      <c r="W29" s="6">
        <v>13378</v>
      </c>
      <c r="X29" s="6">
        <v>12005</v>
      </c>
      <c r="Y29" s="6">
        <v>11344.35</v>
      </c>
      <c r="Z29" s="6">
        <v>4911</v>
      </c>
      <c r="AA29" s="6">
        <v>8581</v>
      </c>
      <c r="AB29" s="6">
        <v>13199</v>
      </c>
      <c r="AC29" s="6">
        <v>8644.4</v>
      </c>
      <c r="AD29" s="6">
        <v>15316.7</v>
      </c>
      <c r="AE29" s="7">
        <v>12631</v>
      </c>
      <c r="AF29" s="6">
        <f t="shared" si="11"/>
        <v>133137.04999999999</v>
      </c>
      <c r="AG29" s="8">
        <v>12769.35</v>
      </c>
      <c r="AH29" s="6">
        <v>11622.5</v>
      </c>
      <c r="AI29" s="6">
        <v>15242.86</v>
      </c>
      <c r="AJ29" s="6">
        <v>20258.32</v>
      </c>
      <c r="AK29" s="6">
        <v>18767.5</v>
      </c>
      <c r="AL29" s="6">
        <v>14871</v>
      </c>
      <c r="AM29" s="6">
        <v>3063</v>
      </c>
      <c r="AN29" s="6">
        <v>8726</v>
      </c>
      <c r="AO29" s="6">
        <v>2522</v>
      </c>
      <c r="AP29" s="6">
        <v>0</v>
      </c>
      <c r="AQ29" s="6">
        <v>7119</v>
      </c>
      <c r="AR29" s="6">
        <v>14837.8</v>
      </c>
      <c r="AS29" s="6">
        <v>9483</v>
      </c>
      <c r="AT29" s="6">
        <v>19702</v>
      </c>
      <c r="AU29" s="7">
        <v>11528</v>
      </c>
      <c r="AV29" s="6">
        <f t="shared" si="12"/>
        <v>170512.33000000002</v>
      </c>
      <c r="AW29" s="8">
        <v>12040</v>
      </c>
      <c r="AX29" s="6">
        <v>10495</v>
      </c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8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Z29" s="8"/>
      <c r="CA29" s="6">
        <f t="shared" si="36"/>
        <v>12790.568352077926</v>
      </c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</row>
    <row r="30" spans="1:90" outlineLevel="1">
      <c r="A30" s="1"/>
      <c r="B30" s="6">
        <v>3388.9</v>
      </c>
      <c r="C30" s="6">
        <v>3297</v>
      </c>
      <c r="D30" s="6">
        <v>3381</v>
      </c>
      <c r="E30" s="6">
        <v>3033.2</v>
      </c>
      <c r="F30" s="7">
        <v>2444.4</v>
      </c>
      <c r="G30" s="8">
        <v>5437.6</v>
      </c>
      <c r="H30" s="6">
        <v>3701.1</v>
      </c>
      <c r="I30" s="6">
        <v>3959.6</v>
      </c>
      <c r="J30" s="6">
        <v>5418</v>
      </c>
      <c r="K30" s="6">
        <v>3505</v>
      </c>
      <c r="L30" s="6">
        <v>5472.2</v>
      </c>
      <c r="M30" s="6">
        <v>8200</v>
      </c>
      <c r="N30" s="6">
        <v>5249.7999999999993</v>
      </c>
      <c r="O30" s="6">
        <v>4763.6000000000004</v>
      </c>
      <c r="P30" s="6">
        <v>7691</v>
      </c>
      <c r="Q30" s="6">
        <v>3264.9</v>
      </c>
      <c r="R30" s="7">
        <v>6146.9</v>
      </c>
      <c r="S30" s="6">
        <f t="shared" si="10"/>
        <v>62809.700000000004</v>
      </c>
      <c r="T30" s="8">
        <v>4408</v>
      </c>
      <c r="U30" s="6">
        <v>2810.1</v>
      </c>
      <c r="V30" s="6">
        <v>6134</v>
      </c>
      <c r="W30" s="6">
        <v>5286</v>
      </c>
      <c r="X30" s="6">
        <v>3868.8</v>
      </c>
      <c r="Y30" s="6">
        <v>6743</v>
      </c>
      <c r="Z30" s="6">
        <v>2856</v>
      </c>
      <c r="AA30" s="6">
        <v>2857.5</v>
      </c>
      <c r="AB30" s="6">
        <v>7342.6</v>
      </c>
      <c r="AC30" s="6">
        <v>6391.6</v>
      </c>
      <c r="AD30" s="6">
        <v>3281.5</v>
      </c>
      <c r="AE30" s="7">
        <v>5194</v>
      </c>
      <c r="AF30" s="6">
        <f t="shared" si="11"/>
        <v>57173.099999999991</v>
      </c>
      <c r="AG30" s="8">
        <v>6070.3</v>
      </c>
      <c r="AH30" s="6">
        <v>6901.5</v>
      </c>
      <c r="AI30" s="6">
        <v>6784</v>
      </c>
      <c r="AJ30" s="6">
        <v>7077.2</v>
      </c>
      <c r="AK30" s="6">
        <v>5199</v>
      </c>
      <c r="AL30" s="6">
        <v>8220</v>
      </c>
      <c r="AM30" s="6">
        <v>791</v>
      </c>
      <c r="AN30" s="6">
        <v>9281.26</v>
      </c>
      <c r="AO30" s="6">
        <v>5885</v>
      </c>
      <c r="AP30" s="6">
        <v>0</v>
      </c>
      <c r="AQ30" s="6">
        <v>3426.7</v>
      </c>
      <c r="AR30" s="6">
        <v>10051</v>
      </c>
      <c r="AS30" s="6">
        <v>5335</v>
      </c>
      <c r="AT30" s="6">
        <v>11402.2</v>
      </c>
      <c r="AU30" s="7">
        <v>9501</v>
      </c>
      <c r="AV30" s="6">
        <f t="shared" si="12"/>
        <v>95925.159999999989</v>
      </c>
      <c r="AW30" s="8">
        <v>7094</v>
      </c>
      <c r="AX30" s="6">
        <v>10664</v>
      </c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8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Z30" s="8"/>
      <c r="CA30" s="6">
        <f t="shared" si="36"/>
        <v>7536.2368679103656</v>
      </c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</row>
    <row r="31" spans="1:90" outlineLevel="2">
      <c r="A31" s="26"/>
      <c r="B31" s="27">
        <f t="shared" ref="B31:R31" si="37">SUM(B30,B24:B26)</f>
        <v>10308.9</v>
      </c>
      <c r="C31" s="27">
        <f t="shared" si="37"/>
        <v>13242.2</v>
      </c>
      <c r="D31" s="27">
        <f t="shared" si="37"/>
        <v>11122.900000000001</v>
      </c>
      <c r="E31" s="27">
        <f t="shared" si="37"/>
        <v>11947.900000000001</v>
      </c>
      <c r="F31" s="29">
        <f t="shared" si="37"/>
        <v>10167.4</v>
      </c>
      <c r="G31" s="34">
        <f t="shared" si="37"/>
        <v>16398.599999999999</v>
      </c>
      <c r="H31" s="27">
        <f t="shared" si="37"/>
        <v>13565.7</v>
      </c>
      <c r="I31" s="27">
        <f t="shared" si="37"/>
        <v>16052.3</v>
      </c>
      <c r="J31" s="27">
        <f t="shared" si="37"/>
        <v>18830.2</v>
      </c>
      <c r="K31" s="27">
        <f t="shared" si="37"/>
        <v>19509</v>
      </c>
      <c r="L31" s="27">
        <f t="shared" si="37"/>
        <v>23735.5</v>
      </c>
      <c r="M31" s="27">
        <f t="shared" si="37"/>
        <v>24504.199999999997</v>
      </c>
      <c r="N31" s="27">
        <f t="shared" si="37"/>
        <v>18689</v>
      </c>
      <c r="O31" s="27">
        <f t="shared" si="37"/>
        <v>18385.2</v>
      </c>
      <c r="P31" s="27">
        <f t="shared" si="37"/>
        <v>24833.9</v>
      </c>
      <c r="Q31" s="27">
        <f t="shared" si="37"/>
        <v>20128.599999999999</v>
      </c>
      <c r="R31" s="29">
        <f t="shared" si="37"/>
        <v>17814.900000000001</v>
      </c>
      <c r="S31" s="27">
        <f t="shared" si="10"/>
        <v>232447.1</v>
      </c>
      <c r="T31" s="34">
        <f t="shared" ref="T31:AE31" si="38">SUM(T30,T24:T26)</f>
        <v>18356</v>
      </c>
      <c r="U31" s="27">
        <f t="shared" si="38"/>
        <v>16601.07</v>
      </c>
      <c r="V31" s="27">
        <f t="shared" si="38"/>
        <v>23413.010000000002</v>
      </c>
      <c r="W31" s="27">
        <f t="shared" si="38"/>
        <v>20142</v>
      </c>
      <c r="X31" s="27">
        <f t="shared" si="38"/>
        <v>20584.3</v>
      </c>
      <c r="Y31" s="27">
        <f t="shared" si="38"/>
        <v>18222.900000000001</v>
      </c>
      <c r="Z31" s="27">
        <f t="shared" si="38"/>
        <v>17445.940000000002</v>
      </c>
      <c r="AA31" s="27">
        <f t="shared" si="38"/>
        <v>18430.8</v>
      </c>
      <c r="AB31" s="27">
        <f t="shared" si="38"/>
        <v>24702.2</v>
      </c>
      <c r="AC31" s="27">
        <f t="shared" si="38"/>
        <v>32410.2</v>
      </c>
      <c r="AD31" s="27">
        <f t="shared" si="38"/>
        <v>20465.8</v>
      </c>
      <c r="AE31" s="29">
        <f t="shared" si="38"/>
        <v>20006.900000000001</v>
      </c>
      <c r="AF31" s="27">
        <f t="shared" si="11"/>
        <v>250781.12</v>
      </c>
      <c r="AG31" s="34">
        <f t="shared" ref="AG31:AL31" si="39">SUM(AG30,AG24:AG26)</f>
        <v>26115.3</v>
      </c>
      <c r="AH31" s="27">
        <f t="shared" si="39"/>
        <v>22149.94</v>
      </c>
      <c r="AI31" s="27">
        <f t="shared" si="39"/>
        <v>24651.599999999999</v>
      </c>
      <c r="AJ31" s="27">
        <f t="shared" si="39"/>
        <v>27438.400000000001</v>
      </c>
      <c r="AK31" s="27">
        <f t="shared" si="39"/>
        <v>22389.200000000001</v>
      </c>
      <c r="AL31" s="27">
        <f t="shared" si="39"/>
        <v>26041</v>
      </c>
      <c r="AM31" s="27">
        <f>SUM(AM24:AM27)</f>
        <v>11219.8</v>
      </c>
      <c r="AN31" s="27">
        <f>SUM(AN24:AN27)</f>
        <v>28663.5</v>
      </c>
      <c r="AO31" s="27">
        <f>SUM(AO24:AO28)</f>
        <v>10205</v>
      </c>
      <c r="AP31" s="27">
        <f>SUM(AP24:AP30)</f>
        <v>4749</v>
      </c>
      <c r="AQ31" s="27">
        <f t="shared" ref="AQ31:BJ31" si="40">SUM(AQ24:AQ27)</f>
        <v>13619.8</v>
      </c>
      <c r="AR31" s="27">
        <f t="shared" si="40"/>
        <v>29372.34</v>
      </c>
      <c r="AS31" s="27">
        <f t="shared" si="40"/>
        <v>26953.7</v>
      </c>
      <c r="AT31" s="27">
        <f t="shared" si="40"/>
        <v>23099</v>
      </c>
      <c r="AU31" s="29">
        <f t="shared" si="40"/>
        <v>26490</v>
      </c>
      <c r="AV31" s="27">
        <f t="shared" si="12"/>
        <v>323157.57999999996</v>
      </c>
      <c r="AW31" s="34">
        <f t="shared" si="40"/>
        <v>21602</v>
      </c>
      <c r="AX31" s="27">
        <f t="shared" si="40"/>
        <v>20643</v>
      </c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34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Z31" s="34"/>
      <c r="CA31" s="27">
        <f t="shared" ref="BZ31:CK31" si="41">SUM(CA24:CA27)</f>
        <v>22948.659264251444</v>
      </c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</row>
    <row r="32" spans="1:90" outlineLevel="2">
      <c r="A32" s="26"/>
      <c r="B32" s="27">
        <f>SUM(B27:B29)</f>
        <v>11025.1</v>
      </c>
      <c r="C32" s="27">
        <f t="shared" ref="C32:AL32" si="42">SUM(C27:C29)</f>
        <v>16221.5</v>
      </c>
      <c r="D32" s="27">
        <f t="shared" si="42"/>
        <v>21783.8</v>
      </c>
      <c r="E32" s="27">
        <f t="shared" si="42"/>
        <v>21679.8</v>
      </c>
      <c r="F32" s="29">
        <f t="shared" si="42"/>
        <v>22212.9</v>
      </c>
      <c r="G32" s="34">
        <f t="shared" si="42"/>
        <v>19256.7</v>
      </c>
      <c r="H32" s="27">
        <f t="shared" si="42"/>
        <v>18924.099999999999</v>
      </c>
      <c r="I32" s="27">
        <f t="shared" si="42"/>
        <v>23951</v>
      </c>
      <c r="J32" s="27">
        <f t="shared" si="42"/>
        <v>20322.7</v>
      </c>
      <c r="K32" s="27">
        <f t="shared" si="42"/>
        <v>24152.1</v>
      </c>
      <c r="L32" s="27">
        <f t="shared" si="42"/>
        <v>28258.300000000003</v>
      </c>
      <c r="M32" s="27">
        <f t="shared" si="42"/>
        <v>21186</v>
      </c>
      <c r="N32" s="27">
        <f t="shared" si="42"/>
        <v>20090.2</v>
      </c>
      <c r="O32" s="27">
        <f t="shared" si="42"/>
        <v>33317.39</v>
      </c>
      <c r="P32" s="27">
        <f t="shared" si="42"/>
        <v>23376.1</v>
      </c>
      <c r="Q32" s="27">
        <f t="shared" si="42"/>
        <v>23599.760000000002</v>
      </c>
      <c r="R32" s="29">
        <f t="shared" si="42"/>
        <v>25642.809999999998</v>
      </c>
      <c r="S32" s="27">
        <f t="shared" si="10"/>
        <v>282077.16000000003</v>
      </c>
      <c r="T32" s="34">
        <f t="shared" si="42"/>
        <v>23562.1</v>
      </c>
      <c r="U32" s="27">
        <f t="shared" si="42"/>
        <v>28351.300000000003</v>
      </c>
      <c r="V32" s="27">
        <f t="shared" si="42"/>
        <v>29770.6</v>
      </c>
      <c r="W32" s="27">
        <f t="shared" si="42"/>
        <v>29335</v>
      </c>
      <c r="X32" s="27">
        <f t="shared" si="42"/>
        <v>30460</v>
      </c>
      <c r="Y32" s="27">
        <f t="shared" si="42"/>
        <v>23421.35</v>
      </c>
      <c r="Z32" s="27">
        <f t="shared" si="42"/>
        <v>15736</v>
      </c>
      <c r="AA32" s="27">
        <f t="shared" si="42"/>
        <v>25597.1</v>
      </c>
      <c r="AB32" s="27">
        <f t="shared" si="42"/>
        <v>34324.75</v>
      </c>
      <c r="AC32" s="27">
        <f t="shared" si="42"/>
        <v>23101.9</v>
      </c>
      <c r="AD32" s="27">
        <f t="shared" si="42"/>
        <v>33951.199999999997</v>
      </c>
      <c r="AE32" s="29">
        <f t="shared" si="42"/>
        <v>26010.15</v>
      </c>
      <c r="AF32" s="27">
        <f t="shared" si="11"/>
        <v>323621.45000000007</v>
      </c>
      <c r="AG32" s="34">
        <f t="shared" si="42"/>
        <v>31208.65</v>
      </c>
      <c r="AH32" s="27">
        <f t="shared" si="42"/>
        <v>29063.599999999999</v>
      </c>
      <c r="AI32" s="27">
        <f t="shared" si="42"/>
        <v>31295.86</v>
      </c>
      <c r="AJ32" s="27">
        <f t="shared" si="42"/>
        <v>39145.22</v>
      </c>
      <c r="AK32" s="27">
        <f t="shared" si="42"/>
        <v>48818</v>
      </c>
      <c r="AL32" s="27">
        <f t="shared" si="42"/>
        <v>32166</v>
      </c>
      <c r="AM32" s="27">
        <f>SUM(AM28:AM30)</f>
        <v>5750</v>
      </c>
      <c r="AN32" s="27">
        <f>SUM(AN28:AN30)</f>
        <v>24281.260000000002</v>
      </c>
      <c r="AO32" s="27">
        <f>SUM(AO29:AO30)</f>
        <v>8407</v>
      </c>
      <c r="AP32" s="27">
        <f>SUM(AP28:AP30)</f>
        <v>0</v>
      </c>
      <c r="AQ32" s="27">
        <f t="shared" ref="AQ32:BJ32" si="43">SUM(AQ28:AQ30)</f>
        <v>13105.7</v>
      </c>
      <c r="AR32" s="27">
        <f t="shared" si="43"/>
        <v>31362.799999999999</v>
      </c>
      <c r="AS32" s="27">
        <f t="shared" si="43"/>
        <v>25858</v>
      </c>
      <c r="AT32" s="27">
        <f t="shared" si="43"/>
        <v>38239.199999999997</v>
      </c>
      <c r="AU32" s="29">
        <f t="shared" si="43"/>
        <v>29642.1</v>
      </c>
      <c r="AV32" s="27">
        <f t="shared" si="12"/>
        <v>388343.39</v>
      </c>
      <c r="AW32" s="34">
        <f t="shared" si="43"/>
        <v>27769</v>
      </c>
      <c r="AX32" s="27">
        <f t="shared" si="43"/>
        <v>32219</v>
      </c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34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Z32" s="34"/>
      <c r="CA32" s="27">
        <f t="shared" ref="BZ32:CK32" si="44">SUM(CA28:CA30)</f>
        <v>29500.10735621694</v>
      </c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</row>
    <row r="33" spans="1:90">
      <c r="A33" s="2"/>
      <c r="B33" s="5">
        <f t="shared" ref="B33:R33" si="45">SUM(B31:B32)</f>
        <v>21334</v>
      </c>
      <c r="C33" s="5">
        <f t="shared" si="45"/>
        <v>29463.7</v>
      </c>
      <c r="D33" s="5">
        <f t="shared" si="45"/>
        <v>32906.699999999997</v>
      </c>
      <c r="E33" s="5">
        <f t="shared" si="45"/>
        <v>33627.699999999997</v>
      </c>
      <c r="F33" s="10">
        <f t="shared" si="45"/>
        <v>32380.300000000003</v>
      </c>
      <c r="G33" s="11">
        <f t="shared" si="45"/>
        <v>35655.300000000003</v>
      </c>
      <c r="H33" s="5">
        <f t="shared" si="45"/>
        <v>32489.8</v>
      </c>
      <c r="I33" s="5">
        <f t="shared" si="45"/>
        <v>40003.300000000003</v>
      </c>
      <c r="J33" s="5">
        <f t="shared" si="45"/>
        <v>39152.9</v>
      </c>
      <c r="K33" s="5">
        <f t="shared" si="45"/>
        <v>43661.1</v>
      </c>
      <c r="L33" s="5">
        <f t="shared" si="45"/>
        <v>51993.8</v>
      </c>
      <c r="M33" s="5">
        <f t="shared" si="45"/>
        <v>45690.2</v>
      </c>
      <c r="N33" s="5">
        <f t="shared" si="45"/>
        <v>38779.199999999997</v>
      </c>
      <c r="O33" s="5">
        <f t="shared" si="45"/>
        <v>51702.59</v>
      </c>
      <c r="P33" s="5">
        <f t="shared" si="45"/>
        <v>48210</v>
      </c>
      <c r="Q33" s="5">
        <f t="shared" si="45"/>
        <v>43728.36</v>
      </c>
      <c r="R33" s="10">
        <f t="shared" si="45"/>
        <v>43457.71</v>
      </c>
      <c r="S33" s="5">
        <f t="shared" si="10"/>
        <v>514524.26000000007</v>
      </c>
      <c r="T33" s="11">
        <f t="shared" ref="T33:AE33" si="46">SUM(T31:T32)</f>
        <v>41918.1</v>
      </c>
      <c r="U33" s="5">
        <f t="shared" si="46"/>
        <v>44952.37</v>
      </c>
      <c r="V33" s="5">
        <f t="shared" si="46"/>
        <v>53183.61</v>
      </c>
      <c r="W33" s="5">
        <f t="shared" si="46"/>
        <v>49477</v>
      </c>
      <c r="X33" s="5">
        <f t="shared" si="46"/>
        <v>51044.3</v>
      </c>
      <c r="Y33" s="5">
        <f t="shared" si="46"/>
        <v>41644.25</v>
      </c>
      <c r="Z33" s="5">
        <f t="shared" si="46"/>
        <v>33181.94</v>
      </c>
      <c r="AA33" s="5">
        <f t="shared" si="46"/>
        <v>44027.899999999994</v>
      </c>
      <c r="AB33" s="5">
        <f t="shared" si="46"/>
        <v>59026.95</v>
      </c>
      <c r="AC33" s="5">
        <f t="shared" si="46"/>
        <v>55512.100000000006</v>
      </c>
      <c r="AD33" s="5">
        <f t="shared" si="46"/>
        <v>54417</v>
      </c>
      <c r="AE33" s="10">
        <f t="shared" si="46"/>
        <v>46017.05</v>
      </c>
      <c r="AF33" s="5">
        <f t="shared" si="11"/>
        <v>574402.57000000007</v>
      </c>
      <c r="AG33" s="11">
        <f t="shared" ref="AG33:AU33" si="47">SUM(AG31:AG32)</f>
        <v>57323.95</v>
      </c>
      <c r="AH33" s="5">
        <f t="shared" si="47"/>
        <v>51213.539999999994</v>
      </c>
      <c r="AI33" s="5">
        <f t="shared" si="47"/>
        <v>55947.46</v>
      </c>
      <c r="AJ33" s="5">
        <f t="shared" si="47"/>
        <v>66583.62</v>
      </c>
      <c r="AK33" s="5">
        <f t="shared" si="47"/>
        <v>71207.199999999997</v>
      </c>
      <c r="AL33" s="5">
        <f t="shared" si="47"/>
        <v>58207</v>
      </c>
      <c r="AM33" s="5">
        <f t="shared" si="47"/>
        <v>16969.8</v>
      </c>
      <c r="AN33" s="5">
        <f>SUM(AN31:AN32)</f>
        <v>52944.76</v>
      </c>
      <c r="AO33" s="5">
        <f>SUM(AO31:AO32)</f>
        <v>18612</v>
      </c>
      <c r="AP33" s="5">
        <f>SUM(AP31:AP32)</f>
        <v>4749</v>
      </c>
      <c r="AQ33" s="5">
        <f t="shared" si="47"/>
        <v>26725.5</v>
      </c>
      <c r="AR33" s="5">
        <f t="shared" si="47"/>
        <v>60735.14</v>
      </c>
      <c r="AS33" s="5">
        <f t="shared" si="47"/>
        <v>52811.7</v>
      </c>
      <c r="AT33" s="5">
        <f t="shared" si="47"/>
        <v>61338.2</v>
      </c>
      <c r="AU33" s="10">
        <f t="shared" si="47"/>
        <v>56132.1</v>
      </c>
      <c r="AV33" s="5">
        <f t="shared" si="12"/>
        <v>711500.96999999986</v>
      </c>
      <c r="AW33" s="11">
        <f t="shared" ref="AW33:BJ33" si="48">SUM(AW31:AW32)</f>
        <v>49371</v>
      </c>
      <c r="AX33" s="5">
        <f t="shared" si="48"/>
        <v>52862</v>
      </c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11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Z33" s="11"/>
      <c r="CA33" s="5">
        <v>52448.766620468377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</row>
    <row r="34" spans="1:90" outlineLevel="1">
      <c r="A34" s="1"/>
      <c r="B34" s="6">
        <v>0</v>
      </c>
      <c r="C34" s="6">
        <v>0</v>
      </c>
      <c r="D34" s="6">
        <v>0</v>
      </c>
      <c r="E34" s="6">
        <v>0</v>
      </c>
      <c r="F34" s="7">
        <v>0</v>
      </c>
      <c r="G34" s="8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7">
        <v>0</v>
      </c>
      <c r="S34" s="6">
        <f t="shared" si="10"/>
        <v>0</v>
      </c>
      <c r="T34" s="8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7">
        <v>4320</v>
      </c>
      <c r="AF34" s="6">
        <f t="shared" si="11"/>
        <v>4320</v>
      </c>
      <c r="AG34" s="8">
        <v>4086</v>
      </c>
      <c r="AH34" s="6">
        <v>3160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7">
        <v>1603</v>
      </c>
      <c r="AV34" s="6">
        <f t="shared" si="12"/>
        <v>8849</v>
      </c>
      <c r="AW34" s="8">
        <v>0</v>
      </c>
      <c r="AX34" s="6">
        <v>0</v>
      </c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8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Z34" s="8"/>
      <c r="CA34" s="6">
        <f t="shared" ref="CA34:CK34" si="49">CA$43*CA86</f>
        <v>0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</row>
    <row r="35" spans="1:90" outlineLevel="1">
      <c r="A35" s="1"/>
      <c r="B35" s="6">
        <v>0</v>
      </c>
      <c r="C35" s="6">
        <v>0</v>
      </c>
      <c r="D35" s="6">
        <v>0</v>
      </c>
      <c r="E35" s="6">
        <v>0</v>
      </c>
      <c r="F35" s="7">
        <v>0</v>
      </c>
      <c r="G35" s="8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1874.5</v>
      </c>
      <c r="P35" s="6">
        <v>0</v>
      </c>
      <c r="Q35" s="6">
        <v>0</v>
      </c>
      <c r="R35" s="7">
        <v>0</v>
      </c>
      <c r="S35" s="6">
        <f t="shared" si="10"/>
        <v>1874.5</v>
      </c>
      <c r="T35" s="8">
        <v>0</v>
      </c>
      <c r="U35" s="6">
        <v>0</v>
      </c>
      <c r="V35" s="6">
        <v>4585.05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7">
        <v>0</v>
      </c>
      <c r="AF35" s="6">
        <f t="shared" si="11"/>
        <v>4585.05</v>
      </c>
      <c r="AG35" s="8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2843</v>
      </c>
      <c r="AT35" s="6">
        <v>0</v>
      </c>
      <c r="AU35" s="7">
        <v>0</v>
      </c>
      <c r="AV35" s="6">
        <f t="shared" si="12"/>
        <v>2843</v>
      </c>
      <c r="AW35" s="8">
        <v>0</v>
      </c>
      <c r="AX35" s="6">
        <v>0</v>
      </c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8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Z35" s="8"/>
      <c r="CA35" s="6">
        <f t="shared" ref="BZ35:CK40" si="50">CA$43*CA87</f>
        <v>0</v>
      </c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</row>
    <row r="36" spans="1:90" outlineLevel="1">
      <c r="A36" s="1"/>
      <c r="B36" s="6">
        <v>0</v>
      </c>
      <c r="C36" s="6">
        <v>0</v>
      </c>
      <c r="D36" s="6">
        <v>0</v>
      </c>
      <c r="E36" s="6">
        <v>0</v>
      </c>
      <c r="F36" s="7">
        <v>0</v>
      </c>
      <c r="G36" s="8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7">
        <v>3162.5</v>
      </c>
      <c r="S36" s="6">
        <f t="shared" ref="S36:S53" si="51">SUM(G36:R36)</f>
        <v>3162.5</v>
      </c>
      <c r="T36" s="8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7">
        <v>0</v>
      </c>
      <c r="AF36" s="6">
        <f t="shared" ref="AF36:AF53" si="52">SUM(T36:AE36)</f>
        <v>0</v>
      </c>
      <c r="AG36" s="8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13080</v>
      </c>
      <c r="AT36" s="6">
        <v>3009</v>
      </c>
      <c r="AU36" s="7">
        <v>0</v>
      </c>
      <c r="AV36" s="6">
        <f t="shared" ref="AV36:AV53" si="53">SUM(AG36:AU36)</f>
        <v>16089</v>
      </c>
      <c r="AW36" s="8">
        <v>0</v>
      </c>
      <c r="AX36" s="6">
        <v>0</v>
      </c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8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Z36" s="8"/>
      <c r="CA36" s="6">
        <f t="shared" si="50"/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</row>
    <row r="37" spans="1:90" outlineLevel="1">
      <c r="A37" s="1"/>
      <c r="B37" s="6">
        <v>0</v>
      </c>
      <c r="C37" s="6">
        <v>0</v>
      </c>
      <c r="D37" s="6">
        <v>0</v>
      </c>
      <c r="E37" s="6">
        <v>0</v>
      </c>
      <c r="F37" s="7">
        <v>0</v>
      </c>
      <c r="G37" s="8">
        <v>0</v>
      </c>
      <c r="H37" s="6">
        <v>0</v>
      </c>
      <c r="I37" s="6">
        <v>6542.35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7">
        <v>1039.5999999999999</v>
      </c>
      <c r="S37" s="6">
        <f t="shared" si="51"/>
        <v>7581.9500000000007</v>
      </c>
      <c r="T37" s="8">
        <v>0</v>
      </c>
      <c r="U37" s="6">
        <v>0</v>
      </c>
      <c r="V37" s="6">
        <v>9724.8599999999988</v>
      </c>
      <c r="W37" s="6">
        <v>0</v>
      </c>
      <c r="X37" s="6">
        <v>0</v>
      </c>
      <c r="Y37" s="6">
        <v>0</v>
      </c>
      <c r="Z37" s="6">
        <v>0</v>
      </c>
      <c r="AA37" s="6">
        <v>3984</v>
      </c>
      <c r="AB37" s="6">
        <v>0</v>
      </c>
      <c r="AC37" s="6">
        <v>0</v>
      </c>
      <c r="AD37" s="6">
        <v>0</v>
      </c>
      <c r="AE37" s="7">
        <v>0</v>
      </c>
      <c r="AF37" s="6">
        <f t="shared" si="52"/>
        <v>13708.859999999999</v>
      </c>
      <c r="AG37" s="8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6546</v>
      </c>
      <c r="AS37" s="6">
        <v>0</v>
      </c>
      <c r="AT37" s="6">
        <v>0</v>
      </c>
      <c r="AU37" s="7">
        <v>6092</v>
      </c>
      <c r="AV37" s="6">
        <f t="shared" si="53"/>
        <v>12638</v>
      </c>
      <c r="AW37" s="8">
        <v>0</v>
      </c>
      <c r="AX37" s="6">
        <v>0</v>
      </c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8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Z37" s="8"/>
      <c r="CA37" s="6">
        <f t="shared" si="50"/>
        <v>0</v>
      </c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</row>
    <row r="38" spans="1:90" outlineLevel="1">
      <c r="A38" s="1"/>
      <c r="B38" s="6">
        <v>0</v>
      </c>
      <c r="C38" s="6">
        <v>0</v>
      </c>
      <c r="D38" s="6">
        <v>0</v>
      </c>
      <c r="E38" s="6">
        <v>0</v>
      </c>
      <c r="F38" s="7">
        <v>0</v>
      </c>
      <c r="G38" s="8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2774.95</v>
      </c>
      <c r="O38" s="6">
        <v>0</v>
      </c>
      <c r="P38" s="6">
        <v>0</v>
      </c>
      <c r="Q38" s="6">
        <v>0</v>
      </c>
      <c r="R38" s="7">
        <v>6106.5</v>
      </c>
      <c r="S38" s="6">
        <f t="shared" si="51"/>
        <v>8881.4500000000007</v>
      </c>
      <c r="T38" s="8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7">
        <v>0</v>
      </c>
      <c r="AF38" s="6">
        <f t="shared" si="52"/>
        <v>0</v>
      </c>
      <c r="AG38" s="8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7">
        <v>0</v>
      </c>
      <c r="AV38" s="6">
        <f t="shared" si="53"/>
        <v>0</v>
      </c>
      <c r="AW38" s="8">
        <v>2624</v>
      </c>
      <c r="AX38" s="6">
        <v>0</v>
      </c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8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Z38" s="8"/>
      <c r="CA38" s="6">
        <f t="shared" si="50"/>
        <v>0</v>
      </c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</row>
    <row r="39" spans="1:90" outlineLevel="1">
      <c r="A39" s="1"/>
      <c r="B39" s="6">
        <v>0</v>
      </c>
      <c r="C39" s="6">
        <v>0</v>
      </c>
      <c r="D39" s="6">
        <v>0</v>
      </c>
      <c r="E39" s="6">
        <v>0</v>
      </c>
      <c r="F39" s="7">
        <v>0</v>
      </c>
      <c r="G39" s="8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7">
        <v>0</v>
      </c>
      <c r="S39" s="6">
        <f t="shared" si="51"/>
        <v>0</v>
      </c>
      <c r="T39" s="8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7">
        <v>0</v>
      </c>
      <c r="AF39" s="6">
        <f t="shared" si="52"/>
        <v>0</v>
      </c>
      <c r="AG39" s="8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7">
        <v>0</v>
      </c>
      <c r="AV39" s="6">
        <f t="shared" si="53"/>
        <v>0</v>
      </c>
      <c r="AW39" s="8">
        <v>0</v>
      </c>
      <c r="AX39" s="6">
        <v>0</v>
      </c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8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Z39" s="8"/>
      <c r="CA39" s="6">
        <f t="shared" si="50"/>
        <v>0</v>
      </c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</row>
    <row r="40" spans="1:90" outlineLevel="1">
      <c r="A40" s="1"/>
      <c r="B40" s="6">
        <v>0</v>
      </c>
      <c r="C40" s="6">
        <v>0</v>
      </c>
      <c r="D40" s="6">
        <v>0</v>
      </c>
      <c r="E40" s="6">
        <v>0</v>
      </c>
      <c r="F40" s="7">
        <v>0</v>
      </c>
      <c r="G40" s="8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7">
        <v>0</v>
      </c>
      <c r="S40" s="6">
        <f t="shared" si="51"/>
        <v>0</v>
      </c>
      <c r="T40" s="8">
        <v>0</v>
      </c>
      <c r="U40" s="6">
        <v>0</v>
      </c>
      <c r="V40" s="6">
        <v>0</v>
      </c>
      <c r="W40" s="6">
        <v>5590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7">
        <v>0</v>
      </c>
      <c r="AF40" s="6">
        <f t="shared" si="52"/>
        <v>5590</v>
      </c>
      <c r="AG40" s="8">
        <v>0</v>
      </c>
      <c r="AH40" s="6">
        <v>0</v>
      </c>
      <c r="AI40" s="6">
        <v>19248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7">
        <v>0</v>
      </c>
      <c r="AV40" s="6">
        <f t="shared" si="53"/>
        <v>19248</v>
      </c>
      <c r="AW40" s="8">
        <v>0</v>
      </c>
      <c r="AX40" s="6">
        <v>0</v>
      </c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8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Z40" s="8"/>
      <c r="CA40" s="6">
        <f t="shared" si="50"/>
        <v>0</v>
      </c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</row>
    <row r="41" spans="1:90" outlineLevel="2">
      <c r="A41" s="26"/>
      <c r="B41" s="27">
        <f t="shared" ref="B41:R41" si="54">SUM(B40,B34:B36)</f>
        <v>0</v>
      </c>
      <c r="C41" s="27">
        <f t="shared" si="54"/>
        <v>0</v>
      </c>
      <c r="D41" s="27">
        <f t="shared" si="54"/>
        <v>0</v>
      </c>
      <c r="E41" s="27">
        <f t="shared" si="54"/>
        <v>0</v>
      </c>
      <c r="F41" s="29">
        <f t="shared" si="54"/>
        <v>0</v>
      </c>
      <c r="G41" s="34">
        <f t="shared" si="54"/>
        <v>0</v>
      </c>
      <c r="H41" s="27">
        <f t="shared" si="54"/>
        <v>0</v>
      </c>
      <c r="I41" s="27">
        <f t="shared" si="54"/>
        <v>0</v>
      </c>
      <c r="J41" s="27">
        <f t="shared" si="54"/>
        <v>0</v>
      </c>
      <c r="K41" s="27">
        <f t="shared" si="54"/>
        <v>0</v>
      </c>
      <c r="L41" s="27">
        <f t="shared" si="54"/>
        <v>0</v>
      </c>
      <c r="M41" s="27">
        <f t="shared" si="54"/>
        <v>0</v>
      </c>
      <c r="N41" s="27">
        <f t="shared" si="54"/>
        <v>0</v>
      </c>
      <c r="O41" s="27">
        <f t="shared" si="54"/>
        <v>1874.5</v>
      </c>
      <c r="P41" s="27">
        <f t="shared" si="54"/>
        <v>0</v>
      </c>
      <c r="Q41" s="27">
        <f t="shared" si="54"/>
        <v>0</v>
      </c>
      <c r="R41" s="29">
        <f t="shared" si="54"/>
        <v>3162.5</v>
      </c>
      <c r="S41" s="27">
        <f t="shared" si="51"/>
        <v>5037</v>
      </c>
      <c r="T41" s="34">
        <f t="shared" ref="T41:AE41" si="55">SUM(T40,T34:T36)</f>
        <v>0</v>
      </c>
      <c r="U41" s="27">
        <f t="shared" si="55"/>
        <v>0</v>
      </c>
      <c r="V41" s="27">
        <f t="shared" si="55"/>
        <v>4585.05</v>
      </c>
      <c r="W41" s="27">
        <f t="shared" si="55"/>
        <v>5590</v>
      </c>
      <c r="X41" s="27">
        <f t="shared" si="55"/>
        <v>0</v>
      </c>
      <c r="Y41" s="27">
        <f t="shared" si="55"/>
        <v>0</v>
      </c>
      <c r="Z41" s="27">
        <f t="shared" si="55"/>
        <v>0</v>
      </c>
      <c r="AA41" s="27">
        <f t="shared" si="55"/>
        <v>0</v>
      </c>
      <c r="AB41" s="27">
        <f t="shared" si="55"/>
        <v>0</v>
      </c>
      <c r="AC41" s="27">
        <f t="shared" si="55"/>
        <v>0</v>
      </c>
      <c r="AD41" s="27">
        <f t="shared" si="55"/>
        <v>0</v>
      </c>
      <c r="AE41" s="29">
        <f t="shared" si="55"/>
        <v>4320</v>
      </c>
      <c r="AF41" s="27">
        <f t="shared" si="52"/>
        <v>14495.05</v>
      </c>
      <c r="AG41" s="34">
        <f t="shared" ref="AG41:AL41" si="56">SUM(AG40,AG34:AG36)</f>
        <v>4086</v>
      </c>
      <c r="AH41" s="27">
        <f t="shared" si="56"/>
        <v>3160</v>
      </c>
      <c r="AI41" s="27">
        <f t="shared" si="56"/>
        <v>19248</v>
      </c>
      <c r="AJ41" s="27">
        <f t="shared" si="56"/>
        <v>0</v>
      </c>
      <c r="AK41" s="27">
        <f t="shared" si="56"/>
        <v>0</v>
      </c>
      <c r="AL41" s="27">
        <f t="shared" si="56"/>
        <v>0</v>
      </c>
      <c r="AM41" s="27">
        <f>SUM(AM34:AM40)</f>
        <v>0</v>
      </c>
      <c r="AN41" s="27">
        <f>SUM(AN34:AN40)</f>
        <v>0</v>
      </c>
      <c r="AO41" s="27">
        <f>SUM(AO34:AO40)</f>
        <v>0</v>
      </c>
      <c r="AP41" s="27">
        <f>SUM(AP34:AP40)</f>
        <v>0</v>
      </c>
      <c r="AQ41" s="27">
        <f>SUM(AQ34:AQ40)</f>
        <v>0</v>
      </c>
      <c r="AR41" s="27">
        <f t="shared" ref="AR41:BJ41" si="57">SUM(AR34:AR37)</f>
        <v>6546</v>
      </c>
      <c r="AS41" s="27">
        <f t="shared" si="57"/>
        <v>15923</v>
      </c>
      <c r="AT41" s="27">
        <f t="shared" si="57"/>
        <v>3009</v>
      </c>
      <c r="AU41" s="29">
        <f t="shared" si="57"/>
        <v>7695</v>
      </c>
      <c r="AV41" s="27">
        <f t="shared" si="53"/>
        <v>59667</v>
      </c>
      <c r="AW41" s="34">
        <f t="shared" si="57"/>
        <v>0</v>
      </c>
      <c r="AX41" s="27">
        <f t="shared" si="57"/>
        <v>0</v>
      </c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34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Z41" s="34"/>
      <c r="CA41" s="27">
        <f t="shared" ref="BZ41:CK41" si="58">SUM(CA34:CA37)</f>
        <v>0</v>
      </c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</row>
    <row r="42" spans="1:90" outlineLevel="2">
      <c r="A42" s="26"/>
      <c r="B42" s="27">
        <f>SUM(B37:B39)</f>
        <v>0</v>
      </c>
      <c r="C42" s="27">
        <f t="shared" ref="C42:AL42" si="59">SUM(C37:C39)</f>
        <v>0</v>
      </c>
      <c r="D42" s="27">
        <f t="shared" si="59"/>
        <v>0</v>
      </c>
      <c r="E42" s="27">
        <f t="shared" si="59"/>
        <v>0</v>
      </c>
      <c r="F42" s="29">
        <f t="shared" si="59"/>
        <v>0</v>
      </c>
      <c r="G42" s="34">
        <f t="shared" si="59"/>
        <v>0</v>
      </c>
      <c r="H42" s="27">
        <f t="shared" si="59"/>
        <v>0</v>
      </c>
      <c r="I42" s="27">
        <f t="shared" si="59"/>
        <v>6542.35</v>
      </c>
      <c r="J42" s="27">
        <f t="shared" si="59"/>
        <v>0</v>
      </c>
      <c r="K42" s="27">
        <f t="shared" si="59"/>
        <v>0</v>
      </c>
      <c r="L42" s="27">
        <f t="shared" si="59"/>
        <v>0</v>
      </c>
      <c r="M42" s="27">
        <f t="shared" si="59"/>
        <v>0</v>
      </c>
      <c r="N42" s="27">
        <f t="shared" si="59"/>
        <v>2774.95</v>
      </c>
      <c r="O42" s="27">
        <f t="shared" si="59"/>
        <v>0</v>
      </c>
      <c r="P42" s="27">
        <f t="shared" si="59"/>
        <v>0</v>
      </c>
      <c r="Q42" s="27">
        <f t="shared" si="59"/>
        <v>0</v>
      </c>
      <c r="R42" s="29">
        <f t="shared" si="59"/>
        <v>7146.1</v>
      </c>
      <c r="S42" s="27">
        <f t="shared" si="51"/>
        <v>16463.400000000001</v>
      </c>
      <c r="T42" s="34">
        <f t="shared" si="59"/>
        <v>0</v>
      </c>
      <c r="U42" s="27">
        <f t="shared" si="59"/>
        <v>0</v>
      </c>
      <c r="V42" s="27">
        <f t="shared" si="59"/>
        <v>9724.8599999999988</v>
      </c>
      <c r="W42" s="27">
        <f t="shared" si="59"/>
        <v>0</v>
      </c>
      <c r="X42" s="27">
        <f t="shared" si="59"/>
        <v>0</v>
      </c>
      <c r="Y42" s="27">
        <f t="shared" si="59"/>
        <v>0</v>
      </c>
      <c r="Z42" s="27">
        <f t="shared" si="59"/>
        <v>0</v>
      </c>
      <c r="AA42" s="27">
        <f t="shared" si="59"/>
        <v>3984</v>
      </c>
      <c r="AB42" s="27">
        <f t="shared" si="59"/>
        <v>0</v>
      </c>
      <c r="AC42" s="27">
        <f t="shared" si="59"/>
        <v>0</v>
      </c>
      <c r="AD42" s="27">
        <f t="shared" si="59"/>
        <v>0</v>
      </c>
      <c r="AE42" s="29">
        <f t="shared" si="59"/>
        <v>0</v>
      </c>
      <c r="AF42" s="27">
        <f t="shared" si="52"/>
        <v>13708.859999999999</v>
      </c>
      <c r="AG42" s="34">
        <f t="shared" si="59"/>
        <v>0</v>
      </c>
      <c r="AH42" s="27">
        <f t="shared" si="59"/>
        <v>0</v>
      </c>
      <c r="AI42" s="27">
        <f t="shared" si="59"/>
        <v>0</v>
      </c>
      <c r="AJ42" s="27">
        <f t="shared" si="59"/>
        <v>0</v>
      </c>
      <c r="AK42" s="27">
        <f t="shared" si="59"/>
        <v>0</v>
      </c>
      <c r="AL42" s="27">
        <f t="shared" si="59"/>
        <v>0</v>
      </c>
      <c r="AM42" s="27">
        <f>SUM(AM38:AM40)</f>
        <v>0</v>
      </c>
      <c r="AN42" s="27">
        <f>SUM(AN38:AN40)</f>
        <v>0</v>
      </c>
      <c r="AO42" s="27">
        <f>SUM(AO38:AO40)</f>
        <v>0</v>
      </c>
      <c r="AP42" s="27">
        <f>SUM(AP38:AP40)</f>
        <v>0</v>
      </c>
      <c r="AQ42" s="27">
        <f t="shared" ref="AQ42:BJ42" si="60">SUM(AQ38:AQ40)</f>
        <v>0</v>
      </c>
      <c r="AR42" s="27">
        <f t="shared" si="60"/>
        <v>0</v>
      </c>
      <c r="AS42" s="27">
        <f t="shared" si="60"/>
        <v>0</v>
      </c>
      <c r="AT42" s="27">
        <f t="shared" si="60"/>
        <v>0</v>
      </c>
      <c r="AU42" s="29">
        <f t="shared" si="60"/>
        <v>0</v>
      </c>
      <c r="AV42" s="27">
        <f t="shared" si="53"/>
        <v>0</v>
      </c>
      <c r="AW42" s="34">
        <f t="shared" si="60"/>
        <v>2624</v>
      </c>
      <c r="AX42" s="27">
        <f t="shared" si="60"/>
        <v>0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34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Z42" s="34"/>
      <c r="CA42" s="27">
        <f t="shared" ref="BZ42:CK42" si="61">SUM(CA38:CA40)</f>
        <v>0</v>
      </c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</row>
    <row r="43" spans="1:90">
      <c r="A43" s="2"/>
      <c r="B43" s="5">
        <f t="shared" ref="B43:R43" si="62">SUM(B41:B42)</f>
        <v>0</v>
      </c>
      <c r="C43" s="5">
        <f t="shared" si="62"/>
        <v>0</v>
      </c>
      <c r="D43" s="5">
        <f t="shared" si="62"/>
        <v>0</v>
      </c>
      <c r="E43" s="5">
        <f t="shared" si="62"/>
        <v>0</v>
      </c>
      <c r="F43" s="10">
        <f t="shared" si="62"/>
        <v>0</v>
      </c>
      <c r="G43" s="11">
        <f t="shared" si="62"/>
        <v>0</v>
      </c>
      <c r="H43" s="5">
        <f t="shared" si="62"/>
        <v>0</v>
      </c>
      <c r="I43" s="5">
        <f t="shared" si="62"/>
        <v>6542.35</v>
      </c>
      <c r="J43" s="5">
        <f t="shared" si="62"/>
        <v>0</v>
      </c>
      <c r="K43" s="5">
        <f t="shared" si="62"/>
        <v>0</v>
      </c>
      <c r="L43" s="5">
        <f t="shared" si="62"/>
        <v>0</v>
      </c>
      <c r="M43" s="5">
        <f t="shared" si="62"/>
        <v>0</v>
      </c>
      <c r="N43" s="5">
        <f t="shared" si="62"/>
        <v>2774.95</v>
      </c>
      <c r="O43" s="5">
        <f t="shared" si="62"/>
        <v>1874.5</v>
      </c>
      <c r="P43" s="5">
        <f t="shared" si="62"/>
        <v>0</v>
      </c>
      <c r="Q43" s="5">
        <f t="shared" si="62"/>
        <v>0</v>
      </c>
      <c r="R43" s="10">
        <f t="shared" si="62"/>
        <v>10308.6</v>
      </c>
      <c r="S43" s="5">
        <f t="shared" si="51"/>
        <v>21500.400000000001</v>
      </c>
      <c r="T43" s="11">
        <f t="shared" ref="T43:AE43" si="63">SUM(T41:T42)</f>
        <v>0</v>
      </c>
      <c r="U43" s="5">
        <f t="shared" si="63"/>
        <v>0</v>
      </c>
      <c r="V43" s="5">
        <f t="shared" si="63"/>
        <v>14309.91</v>
      </c>
      <c r="W43" s="5">
        <f t="shared" si="63"/>
        <v>5590</v>
      </c>
      <c r="X43" s="5">
        <f t="shared" si="63"/>
        <v>0</v>
      </c>
      <c r="Y43" s="5">
        <f t="shared" si="63"/>
        <v>0</v>
      </c>
      <c r="Z43" s="5">
        <f t="shared" si="63"/>
        <v>0</v>
      </c>
      <c r="AA43" s="5">
        <f t="shared" si="63"/>
        <v>3984</v>
      </c>
      <c r="AB43" s="5">
        <f t="shared" si="63"/>
        <v>0</v>
      </c>
      <c r="AC43" s="5">
        <f t="shared" si="63"/>
        <v>0</v>
      </c>
      <c r="AD43" s="5">
        <f t="shared" si="63"/>
        <v>0</v>
      </c>
      <c r="AE43" s="10">
        <f t="shared" si="63"/>
        <v>4320</v>
      </c>
      <c r="AF43" s="5">
        <f t="shared" si="52"/>
        <v>28203.91</v>
      </c>
      <c r="AG43" s="11">
        <f t="shared" ref="AG43:AU43" si="64">SUM(AG41:AG42)</f>
        <v>4086</v>
      </c>
      <c r="AH43" s="5">
        <f t="shared" si="64"/>
        <v>3160</v>
      </c>
      <c r="AI43" s="5">
        <f t="shared" si="64"/>
        <v>19248</v>
      </c>
      <c r="AJ43" s="5">
        <f t="shared" si="64"/>
        <v>0</v>
      </c>
      <c r="AK43" s="5">
        <f t="shared" si="64"/>
        <v>0</v>
      </c>
      <c r="AL43" s="5">
        <f t="shared" si="64"/>
        <v>0</v>
      </c>
      <c r="AM43" s="5">
        <f t="shared" si="64"/>
        <v>0</v>
      </c>
      <c r="AN43" s="5">
        <f>SUM(AN41:AN42)</f>
        <v>0</v>
      </c>
      <c r="AO43" s="5">
        <f>SUM(AO41:AO42)</f>
        <v>0</v>
      </c>
      <c r="AP43" s="5">
        <f>SUM(AP41:AP42)</f>
        <v>0</v>
      </c>
      <c r="AQ43" s="5">
        <f t="shared" si="64"/>
        <v>0</v>
      </c>
      <c r="AR43" s="5">
        <f t="shared" si="64"/>
        <v>6546</v>
      </c>
      <c r="AS43" s="5">
        <f t="shared" si="64"/>
        <v>15923</v>
      </c>
      <c r="AT43" s="5">
        <f t="shared" si="64"/>
        <v>3009</v>
      </c>
      <c r="AU43" s="10">
        <f t="shared" si="64"/>
        <v>7695</v>
      </c>
      <c r="AV43" s="5">
        <f t="shared" si="53"/>
        <v>59667</v>
      </c>
      <c r="AW43" s="11">
        <f t="shared" ref="AW43:BJ43" si="65">SUM(AW41:AW42)</f>
        <v>2624</v>
      </c>
      <c r="AX43" s="5">
        <f t="shared" si="65"/>
        <v>0</v>
      </c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11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Z43" s="11"/>
      <c r="CA43" s="5">
        <v>0</v>
      </c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</row>
    <row r="44" spans="1:90" outlineLevel="1">
      <c r="A44" s="1"/>
      <c r="B44" s="6">
        <f t="shared" ref="B44:AI44" si="66">B4+B14+B24+B34</f>
        <v>41560.610000000008</v>
      </c>
      <c r="C44" s="6">
        <f t="shared" si="66"/>
        <v>67374.83</v>
      </c>
      <c r="D44" s="6">
        <f t="shared" si="66"/>
        <v>49087.490000000005</v>
      </c>
      <c r="E44" s="6">
        <f t="shared" si="66"/>
        <v>45332.19999999999</v>
      </c>
      <c r="F44" s="7">
        <f t="shared" si="66"/>
        <v>45424.820000000007</v>
      </c>
      <c r="G44" s="8">
        <f t="shared" si="66"/>
        <v>50867.200000000004</v>
      </c>
      <c r="H44" s="6">
        <f t="shared" si="66"/>
        <v>45580.119999999974</v>
      </c>
      <c r="I44" s="6">
        <f t="shared" si="66"/>
        <v>36816.900000000009</v>
      </c>
      <c r="J44" s="6">
        <f t="shared" si="66"/>
        <v>58434.85</v>
      </c>
      <c r="K44" s="6">
        <f t="shared" si="66"/>
        <v>58203.360000000008</v>
      </c>
      <c r="L44" s="6">
        <f t="shared" si="66"/>
        <v>61116.01999999999</v>
      </c>
      <c r="M44" s="6">
        <f t="shared" si="66"/>
        <v>72777.320000000036</v>
      </c>
      <c r="N44" s="6">
        <f t="shared" si="66"/>
        <v>42682.770000000004</v>
      </c>
      <c r="O44" s="6">
        <f t="shared" si="66"/>
        <v>54160.65</v>
      </c>
      <c r="P44" s="6">
        <f t="shared" si="66"/>
        <v>66144.139999999985</v>
      </c>
      <c r="Q44" s="6">
        <f t="shared" si="66"/>
        <v>68493.499999999985</v>
      </c>
      <c r="R44" s="7">
        <f t="shared" si="66"/>
        <v>48223.99</v>
      </c>
      <c r="S44" s="6">
        <f t="shared" si="51"/>
        <v>663500.82000000007</v>
      </c>
      <c r="T44" s="8">
        <f t="shared" si="66"/>
        <v>73410.209999999977</v>
      </c>
      <c r="U44" s="6">
        <f t="shared" si="66"/>
        <v>46299.990000000005</v>
      </c>
      <c r="V44" s="6">
        <f t="shared" si="66"/>
        <v>54102.98000000001</v>
      </c>
      <c r="W44" s="6">
        <f t="shared" si="66"/>
        <v>57759.81</v>
      </c>
      <c r="X44" s="6">
        <f t="shared" si="66"/>
        <v>52448.3</v>
      </c>
      <c r="Y44" s="6">
        <f t="shared" si="66"/>
        <v>49527.060000000005</v>
      </c>
      <c r="Z44" s="6">
        <f t="shared" si="66"/>
        <v>53695.33</v>
      </c>
      <c r="AA44" s="6">
        <f t="shared" si="66"/>
        <v>69933.78</v>
      </c>
      <c r="AB44" s="6">
        <f t="shared" si="66"/>
        <v>67396.800000000003</v>
      </c>
      <c r="AC44" s="6">
        <f t="shared" si="66"/>
        <v>60113.599999999999</v>
      </c>
      <c r="AD44" s="6">
        <f t="shared" si="66"/>
        <v>35342</v>
      </c>
      <c r="AE44" s="7">
        <f t="shared" si="66"/>
        <v>54343.199999999997</v>
      </c>
      <c r="AF44" s="6">
        <f t="shared" si="52"/>
        <v>674373.05999999994</v>
      </c>
      <c r="AG44" s="8">
        <f t="shared" si="66"/>
        <v>54295.200000000004</v>
      </c>
      <c r="AH44" s="6">
        <f t="shared" si="66"/>
        <v>44829.17</v>
      </c>
      <c r="AI44" s="6">
        <f t="shared" si="66"/>
        <v>63509.1</v>
      </c>
      <c r="AJ44" s="6">
        <f t="shared" ref="AJ44:BJ44" si="67">AJ4+AJ14+AJ24+AJ34</f>
        <v>47683.96</v>
      </c>
      <c r="AK44" s="6">
        <f t="shared" si="67"/>
        <v>35150</v>
      </c>
      <c r="AL44" s="6">
        <f t="shared" si="67"/>
        <v>64040.85</v>
      </c>
      <c r="AM44" s="6">
        <f t="shared" si="67"/>
        <v>17530</v>
      </c>
      <c r="AN44" s="6">
        <f t="shared" ref="AN44:AP50" si="68">AN4+AN14+AN24+AN34</f>
        <v>46479</v>
      </c>
      <c r="AO44" s="6">
        <f t="shared" si="68"/>
        <v>39972</v>
      </c>
      <c r="AP44" s="6">
        <f t="shared" si="68"/>
        <v>0</v>
      </c>
      <c r="AQ44" s="6">
        <f t="shared" si="67"/>
        <v>27572</v>
      </c>
      <c r="AR44" s="6">
        <f t="shared" si="67"/>
        <v>62115</v>
      </c>
      <c r="AS44" s="6">
        <f t="shared" si="67"/>
        <v>52372.869999999995</v>
      </c>
      <c r="AT44" s="6">
        <f t="shared" si="67"/>
        <v>37089.199999999997</v>
      </c>
      <c r="AU44" s="7">
        <f t="shared" si="67"/>
        <v>47012</v>
      </c>
      <c r="AV44" s="6">
        <f t="shared" si="53"/>
        <v>639650.34999999986</v>
      </c>
      <c r="AW44" s="8">
        <f t="shared" si="67"/>
        <v>45170.1</v>
      </c>
      <c r="AX44" s="6">
        <f t="shared" si="67"/>
        <v>37036</v>
      </c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8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Z44" s="8"/>
      <c r="CA44" s="6">
        <f t="shared" ref="BZ44:CK44" si="69">CA4+CA14+CA24+CA34</f>
        <v>41925.40308441961</v>
      </c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</row>
    <row r="45" spans="1:90" outlineLevel="1">
      <c r="A45" s="1"/>
      <c r="B45" s="6">
        <f t="shared" ref="B45:AI45" si="70">B5+B15+B25+B35</f>
        <v>51026.240000000013</v>
      </c>
      <c r="C45" s="6">
        <f t="shared" si="70"/>
        <v>62886.899999999994</v>
      </c>
      <c r="D45" s="6">
        <f t="shared" si="70"/>
        <v>42568.780000000013</v>
      </c>
      <c r="E45" s="6">
        <f t="shared" si="70"/>
        <v>38341.279999999999</v>
      </c>
      <c r="F45" s="7">
        <f t="shared" si="70"/>
        <v>44569.190000000017</v>
      </c>
      <c r="G45" s="8">
        <f t="shared" si="70"/>
        <v>59757.489999999983</v>
      </c>
      <c r="H45" s="6">
        <f t="shared" si="70"/>
        <v>56369.440000000002</v>
      </c>
      <c r="I45" s="6">
        <f t="shared" si="70"/>
        <v>53155.419999999991</v>
      </c>
      <c r="J45" s="6">
        <f t="shared" si="70"/>
        <v>62429.639999999992</v>
      </c>
      <c r="K45" s="6">
        <f t="shared" si="70"/>
        <v>60943.450000000012</v>
      </c>
      <c r="L45" s="6">
        <f t="shared" si="70"/>
        <v>47318.689999999988</v>
      </c>
      <c r="M45" s="6">
        <f t="shared" si="70"/>
        <v>51568.789999999994</v>
      </c>
      <c r="N45" s="6">
        <f t="shared" si="70"/>
        <v>44467.44</v>
      </c>
      <c r="O45" s="6">
        <f t="shared" si="70"/>
        <v>63253.39999999998</v>
      </c>
      <c r="P45" s="6">
        <f t="shared" si="70"/>
        <v>58910.989999999969</v>
      </c>
      <c r="Q45" s="6">
        <f t="shared" si="70"/>
        <v>57000.359999999979</v>
      </c>
      <c r="R45" s="7">
        <f t="shared" si="70"/>
        <v>50683.469999999987</v>
      </c>
      <c r="S45" s="6">
        <f t="shared" si="51"/>
        <v>665858.57999999984</v>
      </c>
      <c r="T45" s="8">
        <f t="shared" si="70"/>
        <v>70081.369999999981</v>
      </c>
      <c r="U45" s="6">
        <f t="shared" si="70"/>
        <v>45528.259999999995</v>
      </c>
      <c r="V45" s="6">
        <f t="shared" si="70"/>
        <v>61525.330000000009</v>
      </c>
      <c r="W45" s="6">
        <f t="shared" si="70"/>
        <v>61946.22</v>
      </c>
      <c r="X45" s="6">
        <f t="shared" si="70"/>
        <v>51150.9</v>
      </c>
      <c r="Y45" s="6">
        <f t="shared" si="70"/>
        <v>60130.200000000004</v>
      </c>
      <c r="Z45" s="6">
        <f t="shared" si="70"/>
        <v>54319.899999999994</v>
      </c>
      <c r="AA45" s="6">
        <f t="shared" si="70"/>
        <v>84088.459999999992</v>
      </c>
      <c r="AB45" s="6">
        <f t="shared" si="70"/>
        <v>40738.5</v>
      </c>
      <c r="AC45" s="6">
        <f t="shared" si="70"/>
        <v>74143.86</v>
      </c>
      <c r="AD45" s="6">
        <f t="shared" si="70"/>
        <v>47298.8</v>
      </c>
      <c r="AE45" s="7">
        <f t="shared" si="70"/>
        <v>77998.05</v>
      </c>
      <c r="AF45" s="6">
        <f t="shared" si="52"/>
        <v>728949.85000000009</v>
      </c>
      <c r="AG45" s="8">
        <f t="shared" si="70"/>
        <v>44757.8</v>
      </c>
      <c r="AH45" s="6">
        <f t="shared" si="70"/>
        <v>52861.9</v>
      </c>
      <c r="AI45" s="6">
        <f t="shared" si="70"/>
        <v>53599.74</v>
      </c>
      <c r="AJ45" s="6">
        <f t="shared" ref="AJ45:BJ45" si="71">AJ5+AJ15+AJ25+AJ35</f>
        <v>69504.7</v>
      </c>
      <c r="AK45" s="6">
        <f t="shared" si="71"/>
        <v>66148.2</v>
      </c>
      <c r="AL45" s="6">
        <f t="shared" si="71"/>
        <v>53030</v>
      </c>
      <c r="AM45" s="6">
        <f t="shared" si="71"/>
        <v>36996.600000000006</v>
      </c>
      <c r="AN45" s="6">
        <f t="shared" si="68"/>
        <v>44199</v>
      </c>
      <c r="AO45" s="6">
        <f t="shared" si="68"/>
        <v>38682</v>
      </c>
      <c r="AP45" s="6">
        <f t="shared" si="68"/>
        <v>0</v>
      </c>
      <c r="AQ45" s="6">
        <f t="shared" si="71"/>
        <v>29679</v>
      </c>
      <c r="AR45" s="6">
        <f t="shared" si="71"/>
        <v>64386.5</v>
      </c>
      <c r="AS45" s="6">
        <f t="shared" si="71"/>
        <v>41329.11</v>
      </c>
      <c r="AT45" s="6">
        <f t="shared" si="71"/>
        <v>37340</v>
      </c>
      <c r="AU45" s="7">
        <f t="shared" si="71"/>
        <v>46532.1</v>
      </c>
      <c r="AV45" s="6">
        <f t="shared" si="53"/>
        <v>679046.65</v>
      </c>
      <c r="AW45" s="8">
        <f t="shared" si="71"/>
        <v>53167</v>
      </c>
      <c r="AX45" s="6">
        <f t="shared" si="71"/>
        <v>41391</v>
      </c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8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Z45" s="8"/>
      <c r="CA45" s="6">
        <f t="shared" ref="BZ45:CK45" si="72">CA5+CA15+CA25+CA35</f>
        <v>48312.897042161247</v>
      </c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</row>
    <row r="46" spans="1:90" outlineLevel="1">
      <c r="A46" s="1"/>
      <c r="B46" s="6">
        <f t="shared" ref="B46:AI46" si="73">B6+B16+B26+B36</f>
        <v>48085.619999999995</v>
      </c>
      <c r="C46" s="6">
        <f t="shared" si="73"/>
        <v>60593.569999999992</v>
      </c>
      <c r="D46" s="6">
        <f t="shared" si="73"/>
        <v>39821.68</v>
      </c>
      <c r="E46" s="6">
        <f t="shared" si="73"/>
        <v>74659.969999999987</v>
      </c>
      <c r="F46" s="7">
        <f t="shared" si="73"/>
        <v>43126.220000000008</v>
      </c>
      <c r="G46" s="8">
        <f t="shared" si="73"/>
        <v>37248.76999999999</v>
      </c>
      <c r="H46" s="6">
        <f t="shared" si="73"/>
        <v>52453.639999999963</v>
      </c>
      <c r="I46" s="6">
        <f t="shared" si="73"/>
        <v>66079.8</v>
      </c>
      <c r="J46" s="6">
        <f t="shared" si="73"/>
        <v>66367.090000000026</v>
      </c>
      <c r="K46" s="6">
        <f t="shared" si="73"/>
        <v>69969.319999999978</v>
      </c>
      <c r="L46" s="6">
        <f t="shared" si="73"/>
        <v>63476.969999999972</v>
      </c>
      <c r="M46" s="6">
        <f t="shared" si="73"/>
        <v>61324.330000000016</v>
      </c>
      <c r="N46" s="6">
        <f t="shared" si="73"/>
        <v>82172.799999999974</v>
      </c>
      <c r="O46" s="6">
        <f t="shared" si="73"/>
        <v>60347.919999999984</v>
      </c>
      <c r="P46" s="6">
        <f t="shared" si="73"/>
        <v>58396.080000000016</v>
      </c>
      <c r="Q46" s="6">
        <f t="shared" si="73"/>
        <v>85152.87000000001</v>
      </c>
      <c r="R46" s="7">
        <f t="shared" si="73"/>
        <v>54076.320000000014</v>
      </c>
      <c r="S46" s="6">
        <f t="shared" si="51"/>
        <v>757065.91</v>
      </c>
      <c r="T46" s="8">
        <f t="shared" si="73"/>
        <v>69048.210000000036</v>
      </c>
      <c r="U46" s="6">
        <f t="shared" si="73"/>
        <v>63492.080000000009</v>
      </c>
      <c r="V46" s="6">
        <f t="shared" si="73"/>
        <v>55867.510000000017</v>
      </c>
      <c r="W46" s="6">
        <f t="shared" si="73"/>
        <v>53482.09</v>
      </c>
      <c r="X46" s="6">
        <f t="shared" si="73"/>
        <v>60361.4</v>
      </c>
      <c r="Y46" s="6">
        <f t="shared" si="73"/>
        <v>57323.54</v>
      </c>
      <c r="Z46" s="6">
        <f t="shared" si="73"/>
        <v>58938.400000000001</v>
      </c>
      <c r="AA46" s="6">
        <f t="shared" si="73"/>
        <v>72839.33</v>
      </c>
      <c r="AB46" s="6">
        <f t="shared" si="73"/>
        <v>45951.82</v>
      </c>
      <c r="AC46" s="6">
        <f t="shared" si="73"/>
        <v>77402.600000000006</v>
      </c>
      <c r="AD46" s="6">
        <f t="shared" si="73"/>
        <v>46952.259999999995</v>
      </c>
      <c r="AE46" s="7">
        <f t="shared" si="73"/>
        <v>48245.4</v>
      </c>
      <c r="AF46" s="6">
        <f t="shared" si="52"/>
        <v>709904.64</v>
      </c>
      <c r="AG46" s="8">
        <f t="shared" si="73"/>
        <v>74374.849999999991</v>
      </c>
      <c r="AH46" s="6">
        <f t="shared" si="73"/>
        <v>48340.43</v>
      </c>
      <c r="AI46" s="6">
        <f t="shared" si="73"/>
        <v>50960.3</v>
      </c>
      <c r="AJ46" s="6">
        <f t="shared" ref="AJ46:BJ46" si="74">AJ6+AJ16+AJ26+AJ36</f>
        <v>61242.029999999992</v>
      </c>
      <c r="AK46" s="6">
        <f t="shared" si="74"/>
        <v>51668.17</v>
      </c>
      <c r="AL46" s="6">
        <f t="shared" si="74"/>
        <v>70133.290000000008</v>
      </c>
      <c r="AM46" s="6">
        <f t="shared" si="74"/>
        <v>33734.400000000001</v>
      </c>
      <c r="AN46" s="6">
        <f t="shared" si="68"/>
        <v>42534.400000000001</v>
      </c>
      <c r="AO46" s="6">
        <f t="shared" si="68"/>
        <v>6171</v>
      </c>
      <c r="AP46" s="6">
        <f t="shared" si="68"/>
        <v>21344</v>
      </c>
      <c r="AQ46" s="6">
        <f t="shared" si="74"/>
        <v>29044</v>
      </c>
      <c r="AR46" s="6">
        <f t="shared" si="74"/>
        <v>51980.49</v>
      </c>
      <c r="AS46" s="6">
        <f t="shared" si="74"/>
        <v>79573.47</v>
      </c>
      <c r="AT46" s="6">
        <f t="shared" si="74"/>
        <v>45795</v>
      </c>
      <c r="AU46" s="7">
        <f t="shared" si="74"/>
        <v>61768.1</v>
      </c>
      <c r="AV46" s="6">
        <f t="shared" si="53"/>
        <v>728663.93</v>
      </c>
      <c r="AW46" s="8">
        <f t="shared" si="74"/>
        <v>47172</v>
      </c>
      <c r="AX46" s="6">
        <f t="shared" si="74"/>
        <v>37464</v>
      </c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8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Z46" s="8"/>
      <c r="CA46" s="6">
        <f t="shared" ref="BZ46:CK46" si="75">CA6+CA16+CA26+CA36</f>
        <v>43308.289241199665</v>
      </c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</row>
    <row r="47" spans="1:90" outlineLevel="1">
      <c r="A47" s="1"/>
      <c r="B47" s="6">
        <f t="shared" ref="B47:AI47" si="76">B7+B17+B27+B37</f>
        <v>33485.090000000004</v>
      </c>
      <c r="C47" s="6">
        <f t="shared" si="76"/>
        <v>88100.690000000017</v>
      </c>
      <c r="D47" s="6">
        <f t="shared" si="76"/>
        <v>75330.459999999977</v>
      </c>
      <c r="E47" s="6">
        <f t="shared" si="76"/>
        <v>77119.15999999996</v>
      </c>
      <c r="F47" s="7">
        <f t="shared" si="76"/>
        <v>79311.75999999998</v>
      </c>
      <c r="G47" s="8">
        <f t="shared" si="76"/>
        <v>59631.619999999988</v>
      </c>
      <c r="H47" s="6">
        <f t="shared" si="76"/>
        <v>70408.25999999998</v>
      </c>
      <c r="I47" s="6">
        <f t="shared" si="76"/>
        <v>100095.86000000006</v>
      </c>
      <c r="J47" s="6">
        <f t="shared" si="76"/>
        <v>86420.950000000026</v>
      </c>
      <c r="K47" s="6">
        <f t="shared" si="76"/>
        <v>82293.880000000034</v>
      </c>
      <c r="L47" s="6">
        <f t="shared" si="76"/>
        <v>92871.379999999932</v>
      </c>
      <c r="M47" s="6">
        <f t="shared" si="76"/>
        <v>60577.2</v>
      </c>
      <c r="N47" s="6">
        <f t="shared" si="76"/>
        <v>104403.33999999998</v>
      </c>
      <c r="O47" s="6">
        <f t="shared" si="76"/>
        <v>84766.369999999952</v>
      </c>
      <c r="P47" s="6">
        <f t="shared" si="76"/>
        <v>84058.23</v>
      </c>
      <c r="Q47" s="6">
        <f t="shared" si="76"/>
        <v>109360.10000000008</v>
      </c>
      <c r="R47" s="7">
        <f t="shared" si="76"/>
        <v>95663.739999999991</v>
      </c>
      <c r="S47" s="6">
        <f t="shared" si="51"/>
        <v>1030550.93</v>
      </c>
      <c r="T47" s="8">
        <f t="shared" si="76"/>
        <v>75237.409999999989</v>
      </c>
      <c r="U47" s="6">
        <f t="shared" si="76"/>
        <v>102867.84000000001</v>
      </c>
      <c r="V47" s="6">
        <f t="shared" si="76"/>
        <v>95420.800000000003</v>
      </c>
      <c r="W47" s="6">
        <f t="shared" si="76"/>
        <v>79200.2</v>
      </c>
      <c r="X47" s="6">
        <f t="shared" si="76"/>
        <v>100847</v>
      </c>
      <c r="Y47" s="6">
        <f t="shared" si="76"/>
        <v>70038.329999999987</v>
      </c>
      <c r="Z47" s="6">
        <f t="shared" si="76"/>
        <v>61929.88</v>
      </c>
      <c r="AA47" s="6">
        <f t="shared" si="76"/>
        <v>101063.01</v>
      </c>
      <c r="AB47" s="6">
        <f t="shared" si="76"/>
        <v>81299.989999999991</v>
      </c>
      <c r="AC47" s="6">
        <f t="shared" si="76"/>
        <v>91273.5</v>
      </c>
      <c r="AD47" s="6">
        <f t="shared" si="76"/>
        <v>68482.600000000006</v>
      </c>
      <c r="AE47" s="7">
        <f t="shared" si="76"/>
        <v>75130.989999999991</v>
      </c>
      <c r="AF47" s="6">
        <f t="shared" si="52"/>
        <v>1002791.5499999999</v>
      </c>
      <c r="AG47" s="8">
        <f t="shared" si="76"/>
        <v>93177.689999999988</v>
      </c>
      <c r="AH47" s="6">
        <f t="shared" si="76"/>
        <v>78783.48000000001</v>
      </c>
      <c r="AI47" s="6">
        <f t="shared" si="76"/>
        <v>86994.97</v>
      </c>
      <c r="AJ47" s="6">
        <f t="shared" ref="AJ47:BJ47" si="77">AJ7+AJ17+AJ27+AJ37</f>
        <v>78507.69</v>
      </c>
      <c r="AK47" s="6">
        <f t="shared" si="77"/>
        <v>97820.24</v>
      </c>
      <c r="AL47" s="6">
        <f t="shared" si="77"/>
        <v>80606</v>
      </c>
      <c r="AM47" s="6">
        <f t="shared" si="77"/>
        <v>21031.66</v>
      </c>
      <c r="AN47" s="6">
        <f t="shared" si="68"/>
        <v>50082</v>
      </c>
      <c r="AO47" s="6">
        <f t="shared" si="68"/>
        <v>0</v>
      </c>
      <c r="AP47" s="6">
        <f t="shared" si="68"/>
        <v>24574</v>
      </c>
      <c r="AQ47" s="6">
        <f t="shared" si="77"/>
        <v>29063.8</v>
      </c>
      <c r="AR47" s="6">
        <f t="shared" si="77"/>
        <v>53264.1</v>
      </c>
      <c r="AS47" s="6">
        <f t="shared" si="77"/>
        <v>81357.48</v>
      </c>
      <c r="AT47" s="6">
        <f t="shared" si="77"/>
        <v>55884.7</v>
      </c>
      <c r="AU47" s="7">
        <f t="shared" si="77"/>
        <v>49485</v>
      </c>
      <c r="AV47" s="6">
        <f t="shared" si="53"/>
        <v>880632.80999999994</v>
      </c>
      <c r="AW47" s="8">
        <f t="shared" si="77"/>
        <v>58749.5</v>
      </c>
      <c r="AX47" s="6">
        <f t="shared" si="77"/>
        <v>42003</v>
      </c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8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Z47" s="8"/>
      <c r="CA47" s="6">
        <f t="shared" ref="BZ47:CK47" si="78">CA7+CA17+CA27+CA37</f>
        <v>51198.773360872845</v>
      </c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</row>
    <row r="48" spans="1:90" outlineLevel="1">
      <c r="A48" s="1"/>
      <c r="B48" s="6">
        <f t="shared" ref="B48:AI48" si="79">B8+B18+B28+B38</f>
        <v>50764.520000000019</v>
      </c>
      <c r="C48" s="6">
        <f t="shared" si="79"/>
        <v>102134.85000000009</v>
      </c>
      <c r="D48" s="6">
        <f t="shared" si="79"/>
        <v>127319.16999999993</v>
      </c>
      <c r="E48" s="6">
        <f t="shared" si="79"/>
        <v>99289.770000000033</v>
      </c>
      <c r="F48" s="7">
        <f t="shared" si="79"/>
        <v>122578.84000000003</v>
      </c>
      <c r="G48" s="8">
        <f t="shared" si="79"/>
        <v>104430.30999999995</v>
      </c>
      <c r="H48" s="6">
        <f t="shared" si="79"/>
        <v>109228.35000000003</v>
      </c>
      <c r="I48" s="6">
        <f t="shared" si="79"/>
        <v>149929.01999999981</v>
      </c>
      <c r="J48" s="6">
        <f t="shared" si="79"/>
        <v>121354.3600000001</v>
      </c>
      <c r="K48" s="6">
        <f t="shared" si="79"/>
        <v>137213.54999999993</v>
      </c>
      <c r="L48" s="6">
        <f t="shared" si="79"/>
        <v>143380.53</v>
      </c>
      <c r="M48" s="6">
        <f t="shared" si="79"/>
        <v>94270.59</v>
      </c>
      <c r="N48" s="6">
        <f t="shared" si="79"/>
        <v>54523.400000000009</v>
      </c>
      <c r="O48" s="6">
        <f t="shared" si="79"/>
        <v>182637.89000000013</v>
      </c>
      <c r="P48" s="6">
        <f t="shared" si="79"/>
        <v>147979.98000000001</v>
      </c>
      <c r="Q48" s="6">
        <f t="shared" si="79"/>
        <v>112090.47000000003</v>
      </c>
      <c r="R48" s="7">
        <f t="shared" si="79"/>
        <v>161097.37999999995</v>
      </c>
      <c r="S48" s="6">
        <f t="shared" si="51"/>
        <v>1518135.8299999998</v>
      </c>
      <c r="T48" s="8">
        <f t="shared" si="79"/>
        <v>116591.59999999996</v>
      </c>
      <c r="U48" s="6">
        <f t="shared" si="79"/>
        <v>125028.63000000006</v>
      </c>
      <c r="V48" s="6">
        <f t="shared" si="79"/>
        <v>168764.09000000003</v>
      </c>
      <c r="W48" s="6">
        <f t="shared" si="79"/>
        <v>133911</v>
      </c>
      <c r="X48" s="6">
        <f t="shared" si="79"/>
        <v>160024.66999999998</v>
      </c>
      <c r="Y48" s="6">
        <f t="shared" si="79"/>
        <v>108305</v>
      </c>
      <c r="Z48" s="6">
        <f t="shared" si="79"/>
        <v>89771.36</v>
      </c>
      <c r="AA48" s="6">
        <f t="shared" si="79"/>
        <v>104952.35</v>
      </c>
      <c r="AB48" s="6">
        <f t="shared" si="79"/>
        <v>124146.68</v>
      </c>
      <c r="AC48" s="6">
        <f t="shared" si="79"/>
        <v>99990.7</v>
      </c>
      <c r="AD48" s="6">
        <f t="shared" si="79"/>
        <v>140967.70000000001</v>
      </c>
      <c r="AE48" s="7">
        <f t="shared" si="79"/>
        <v>119290.7</v>
      </c>
      <c r="AF48" s="6">
        <f t="shared" si="52"/>
        <v>1491744.4799999997</v>
      </c>
      <c r="AG48" s="8">
        <f t="shared" si="79"/>
        <v>148218.88</v>
      </c>
      <c r="AH48" s="6">
        <f t="shared" si="79"/>
        <v>134608.32999999999</v>
      </c>
      <c r="AI48" s="6">
        <f t="shared" si="79"/>
        <v>130685.56000000001</v>
      </c>
      <c r="AJ48" s="6">
        <f t="shared" ref="AJ48:BJ48" si="80">AJ8+AJ18+AJ28+AJ38</f>
        <v>128198.37</v>
      </c>
      <c r="AK48" s="6">
        <f t="shared" si="80"/>
        <v>175650.22</v>
      </c>
      <c r="AL48" s="6">
        <f t="shared" si="80"/>
        <v>135596.5</v>
      </c>
      <c r="AM48" s="6">
        <f t="shared" si="80"/>
        <v>23834.9</v>
      </c>
      <c r="AN48" s="6">
        <f t="shared" si="68"/>
        <v>50780.18</v>
      </c>
      <c r="AO48" s="6">
        <f t="shared" si="68"/>
        <v>35434</v>
      </c>
      <c r="AP48" s="6">
        <f t="shared" si="68"/>
        <v>0</v>
      </c>
      <c r="AQ48" s="6">
        <f t="shared" si="80"/>
        <v>53973.599999999999</v>
      </c>
      <c r="AR48" s="6">
        <f t="shared" si="80"/>
        <v>79362.45</v>
      </c>
      <c r="AS48" s="6">
        <f t="shared" si="80"/>
        <v>104386.63</v>
      </c>
      <c r="AT48" s="6">
        <f t="shared" si="80"/>
        <v>83758.350000000006</v>
      </c>
      <c r="AU48" s="7">
        <f t="shared" si="80"/>
        <v>83646.899999999994</v>
      </c>
      <c r="AV48" s="6">
        <f t="shared" si="53"/>
        <v>1368134.87</v>
      </c>
      <c r="AW48" s="8">
        <f t="shared" si="80"/>
        <v>95409.4</v>
      </c>
      <c r="AX48" s="6">
        <f t="shared" si="80"/>
        <v>72728.3</v>
      </c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8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Z48" s="8"/>
      <c r="CA48" s="6">
        <f t="shared" ref="BZ48:CK48" si="81">CA8+CA18+CA28+CA38</f>
        <v>83318.309708438086</v>
      </c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</row>
    <row r="49" spans="1:90" outlineLevel="1">
      <c r="A49" s="1"/>
      <c r="B49" s="6">
        <f t="shared" ref="B49:AI49" si="82">B9+B19+B29+B39</f>
        <v>52393.340000000011</v>
      </c>
      <c r="C49" s="6">
        <f t="shared" si="82"/>
        <v>98220.379999999946</v>
      </c>
      <c r="D49" s="6">
        <f t="shared" si="82"/>
        <v>166112.20000000004</v>
      </c>
      <c r="E49" s="6">
        <f t="shared" si="82"/>
        <v>108106.01999999997</v>
      </c>
      <c r="F49" s="7">
        <f t="shared" si="82"/>
        <v>147821.71000000011</v>
      </c>
      <c r="G49" s="8">
        <f t="shared" si="82"/>
        <v>115002.80999999992</v>
      </c>
      <c r="H49" s="6">
        <f t="shared" si="82"/>
        <v>129847.11999999994</v>
      </c>
      <c r="I49" s="6">
        <f t="shared" si="82"/>
        <v>129444.77000000014</v>
      </c>
      <c r="J49" s="6">
        <f t="shared" si="82"/>
        <v>167286.06999999992</v>
      </c>
      <c r="K49" s="6">
        <f t="shared" si="82"/>
        <v>133848.33000000002</v>
      </c>
      <c r="L49" s="6">
        <f t="shared" si="82"/>
        <v>122690.06</v>
      </c>
      <c r="M49" s="6">
        <f t="shared" si="82"/>
        <v>135478.57000000007</v>
      </c>
      <c r="N49" s="6">
        <f t="shared" si="82"/>
        <v>69395.459999999992</v>
      </c>
      <c r="O49" s="6">
        <f t="shared" si="82"/>
        <v>211598.26000000018</v>
      </c>
      <c r="P49" s="6">
        <f t="shared" si="82"/>
        <v>145673.68000000008</v>
      </c>
      <c r="Q49" s="6">
        <f t="shared" si="82"/>
        <v>124192.81000000006</v>
      </c>
      <c r="R49" s="7">
        <f t="shared" si="82"/>
        <v>165301.81999999998</v>
      </c>
      <c r="S49" s="6">
        <f t="shared" si="51"/>
        <v>1649759.7600000005</v>
      </c>
      <c r="T49" s="8">
        <f t="shared" si="82"/>
        <v>128124.47999999991</v>
      </c>
      <c r="U49" s="6">
        <f t="shared" si="82"/>
        <v>141069.71999999997</v>
      </c>
      <c r="V49" s="6">
        <f t="shared" si="82"/>
        <v>159217.2099999999</v>
      </c>
      <c r="W49" s="6">
        <f t="shared" si="82"/>
        <v>131863.88</v>
      </c>
      <c r="X49" s="6">
        <f t="shared" si="82"/>
        <v>138838.1</v>
      </c>
      <c r="Y49" s="6">
        <f t="shared" si="82"/>
        <v>138875.75</v>
      </c>
      <c r="Z49" s="6">
        <f t="shared" si="82"/>
        <v>77314.55</v>
      </c>
      <c r="AA49" s="6">
        <f t="shared" si="82"/>
        <v>98270.599999999991</v>
      </c>
      <c r="AB49" s="6">
        <f t="shared" si="82"/>
        <v>139888.39000000001</v>
      </c>
      <c r="AC49" s="6">
        <f t="shared" si="82"/>
        <v>122302.31999999998</v>
      </c>
      <c r="AD49" s="6">
        <f t="shared" si="82"/>
        <v>132521.79999999999</v>
      </c>
      <c r="AE49" s="7">
        <f t="shared" si="82"/>
        <v>109054.65</v>
      </c>
      <c r="AF49" s="6">
        <f t="shared" si="52"/>
        <v>1517341.4499999997</v>
      </c>
      <c r="AG49" s="8">
        <f t="shared" si="82"/>
        <v>111248.77</v>
      </c>
      <c r="AH49" s="6">
        <f t="shared" si="82"/>
        <v>133397.6</v>
      </c>
      <c r="AI49" s="6">
        <f t="shared" si="82"/>
        <v>161435.40000000002</v>
      </c>
      <c r="AJ49" s="6">
        <f t="shared" ref="AJ49:BJ49" si="83">AJ9+AJ19+AJ29+AJ39</f>
        <v>137794.18</v>
      </c>
      <c r="AK49" s="6">
        <f t="shared" si="83"/>
        <v>164693.5</v>
      </c>
      <c r="AL49" s="6">
        <f t="shared" si="83"/>
        <v>120476.04</v>
      </c>
      <c r="AM49" s="6">
        <f t="shared" si="83"/>
        <v>32500.400000000001</v>
      </c>
      <c r="AN49" s="6">
        <f t="shared" si="68"/>
        <v>62410.8</v>
      </c>
      <c r="AO49" s="6">
        <f t="shared" si="68"/>
        <v>46276</v>
      </c>
      <c r="AP49" s="6">
        <f t="shared" si="68"/>
        <v>0</v>
      </c>
      <c r="AQ49" s="6">
        <f t="shared" si="83"/>
        <v>92445.9</v>
      </c>
      <c r="AR49" s="6">
        <f t="shared" si="83"/>
        <v>126692.6</v>
      </c>
      <c r="AS49" s="6">
        <f t="shared" si="83"/>
        <v>117581.07999999999</v>
      </c>
      <c r="AT49" s="6">
        <f t="shared" si="83"/>
        <v>174321.56</v>
      </c>
      <c r="AU49" s="7">
        <f t="shared" si="83"/>
        <v>121381</v>
      </c>
      <c r="AV49" s="6">
        <f t="shared" si="53"/>
        <v>1602654.8300000003</v>
      </c>
      <c r="AW49" s="8">
        <f t="shared" si="83"/>
        <v>135923.1</v>
      </c>
      <c r="AX49" s="6">
        <f t="shared" si="83"/>
        <v>110040.7</v>
      </c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8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Z49" s="8"/>
      <c r="CA49" s="6">
        <f t="shared" ref="BZ49:CK49" si="84">CA9+CA19+CA29+CA39</f>
        <v>129805.35010730798</v>
      </c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</row>
    <row r="50" spans="1:90" outlineLevel="1">
      <c r="A50" s="1"/>
      <c r="B50" s="6">
        <f t="shared" ref="B50:AI50" si="85">B10+B20+B30+B40</f>
        <v>42062.439999999981</v>
      </c>
      <c r="C50" s="6">
        <f t="shared" si="85"/>
        <v>66783.350000000006</v>
      </c>
      <c r="D50" s="6">
        <f t="shared" si="85"/>
        <v>45368.800000000003</v>
      </c>
      <c r="E50" s="6">
        <f t="shared" si="85"/>
        <v>44788.200000000019</v>
      </c>
      <c r="F50" s="7">
        <f t="shared" si="85"/>
        <v>38255.560000000005</v>
      </c>
      <c r="G50" s="8">
        <f t="shared" si="85"/>
        <v>62575.489999999991</v>
      </c>
      <c r="H50" s="6">
        <f t="shared" si="85"/>
        <v>55959.660000000033</v>
      </c>
      <c r="I50" s="6">
        <f t="shared" si="85"/>
        <v>45322.140000000007</v>
      </c>
      <c r="J50" s="6">
        <f t="shared" si="85"/>
        <v>62570.910000000025</v>
      </c>
      <c r="K50" s="6">
        <f t="shared" si="85"/>
        <v>44241.960000000006</v>
      </c>
      <c r="L50" s="6">
        <f t="shared" si="85"/>
        <v>51266.609999999993</v>
      </c>
      <c r="M50" s="6">
        <f t="shared" si="85"/>
        <v>71771.919999999984</v>
      </c>
      <c r="N50" s="6">
        <f t="shared" si="85"/>
        <v>39697.75</v>
      </c>
      <c r="O50" s="6">
        <f t="shared" si="85"/>
        <v>90410.119999999981</v>
      </c>
      <c r="P50" s="6">
        <f t="shared" si="85"/>
        <v>56265.469999999994</v>
      </c>
      <c r="Q50" s="6">
        <f t="shared" si="85"/>
        <v>43346.509999999987</v>
      </c>
      <c r="R50" s="7">
        <f t="shared" si="85"/>
        <v>69944.339999999982</v>
      </c>
      <c r="S50" s="6">
        <f t="shared" si="51"/>
        <v>693372.88</v>
      </c>
      <c r="T50" s="8">
        <f t="shared" si="85"/>
        <v>47035.080000000016</v>
      </c>
      <c r="U50" s="6">
        <f t="shared" si="85"/>
        <v>40131.07</v>
      </c>
      <c r="V50" s="6">
        <f t="shared" si="85"/>
        <v>56382.439999999988</v>
      </c>
      <c r="W50" s="6">
        <f t="shared" si="85"/>
        <v>45475.19</v>
      </c>
      <c r="X50" s="6">
        <f t="shared" si="85"/>
        <v>41205.800000000003</v>
      </c>
      <c r="Y50" s="6">
        <f t="shared" si="85"/>
        <v>61573.200000000004</v>
      </c>
      <c r="Z50" s="6">
        <f t="shared" si="85"/>
        <v>32803.020000000004</v>
      </c>
      <c r="AA50" s="6">
        <f t="shared" si="85"/>
        <v>42902.55</v>
      </c>
      <c r="AB50" s="6">
        <f t="shared" si="85"/>
        <v>64768.82</v>
      </c>
      <c r="AC50" s="6">
        <f t="shared" si="85"/>
        <v>50511.199999999997</v>
      </c>
      <c r="AD50" s="6">
        <f t="shared" si="85"/>
        <v>36513.5</v>
      </c>
      <c r="AE50" s="7">
        <f t="shared" si="85"/>
        <v>47048.2</v>
      </c>
      <c r="AF50" s="6">
        <f t="shared" si="52"/>
        <v>566350.07000000007</v>
      </c>
      <c r="AG50" s="8">
        <f t="shared" si="85"/>
        <v>50209.020000000004</v>
      </c>
      <c r="AH50" s="6">
        <f t="shared" si="85"/>
        <v>46585.37</v>
      </c>
      <c r="AI50" s="6">
        <f t="shared" si="85"/>
        <v>80829.790000000008</v>
      </c>
      <c r="AJ50" s="6">
        <f t="shared" ref="AJ50:BJ50" si="86">AJ10+AJ20+AJ30+AJ40</f>
        <v>42780.95</v>
      </c>
      <c r="AK50" s="6">
        <f t="shared" si="86"/>
        <v>52377.3</v>
      </c>
      <c r="AL50" s="6">
        <f t="shared" si="86"/>
        <v>80890.320000000007</v>
      </c>
      <c r="AM50" s="6">
        <f t="shared" si="86"/>
        <v>27784</v>
      </c>
      <c r="AN50" s="6">
        <f t="shared" si="68"/>
        <v>64674.65</v>
      </c>
      <c r="AO50" s="6">
        <f t="shared" si="68"/>
        <v>41731</v>
      </c>
      <c r="AP50" s="6">
        <f t="shared" si="68"/>
        <v>0</v>
      </c>
      <c r="AQ50" s="6">
        <f t="shared" si="86"/>
        <v>63308.6</v>
      </c>
      <c r="AR50" s="6">
        <f t="shared" si="86"/>
        <v>103535.65</v>
      </c>
      <c r="AS50" s="6">
        <f t="shared" si="86"/>
        <v>82918.5</v>
      </c>
      <c r="AT50" s="6">
        <f t="shared" si="86"/>
        <v>115128.2</v>
      </c>
      <c r="AU50" s="7">
        <f t="shared" si="86"/>
        <v>77369.3</v>
      </c>
      <c r="AV50" s="6">
        <f t="shared" si="53"/>
        <v>930122.65</v>
      </c>
      <c r="AW50" s="8">
        <f t="shared" si="86"/>
        <v>78650</v>
      </c>
      <c r="AX50" s="6">
        <f t="shared" si="86"/>
        <v>81443.899999999994</v>
      </c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8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Z50" s="8"/>
      <c r="CA50" s="6">
        <f t="shared" ref="BZ50:CK50" si="87">CA10+CA20+CA30+CA40</f>
        <v>88693.392108842963</v>
      </c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</row>
    <row r="51" spans="1:90" outlineLevel="2">
      <c r="A51" s="26"/>
      <c r="B51" s="27">
        <f t="shared" ref="B51:R51" si="88">SUM(B50,B44:B46)</f>
        <v>182734.91</v>
      </c>
      <c r="C51" s="27">
        <f t="shared" si="88"/>
        <v>257638.64999999997</v>
      </c>
      <c r="D51" s="27">
        <f t="shared" si="88"/>
        <v>176846.75</v>
      </c>
      <c r="E51" s="27">
        <f t="shared" si="88"/>
        <v>203121.65</v>
      </c>
      <c r="F51" s="29">
        <f t="shared" si="88"/>
        <v>171375.79000000004</v>
      </c>
      <c r="G51" s="34">
        <f t="shared" si="88"/>
        <v>210448.94999999998</v>
      </c>
      <c r="H51" s="27">
        <f t="shared" si="88"/>
        <v>210362.85999999996</v>
      </c>
      <c r="I51" s="27">
        <f t="shared" si="88"/>
        <v>201374.26</v>
      </c>
      <c r="J51" s="27">
        <f t="shared" si="88"/>
        <v>249802.49000000005</v>
      </c>
      <c r="K51" s="27">
        <f t="shared" si="88"/>
        <v>233358.09</v>
      </c>
      <c r="L51" s="27">
        <f t="shared" si="88"/>
        <v>223178.28999999992</v>
      </c>
      <c r="M51" s="27">
        <f t="shared" si="88"/>
        <v>257442.36000000004</v>
      </c>
      <c r="N51" s="27">
        <f t="shared" si="88"/>
        <v>209020.75999999998</v>
      </c>
      <c r="O51" s="27">
        <f t="shared" si="88"/>
        <v>268172.08999999997</v>
      </c>
      <c r="P51" s="27">
        <f t="shared" si="88"/>
        <v>239716.67999999996</v>
      </c>
      <c r="Q51" s="27">
        <f t="shared" si="88"/>
        <v>253993.24</v>
      </c>
      <c r="R51" s="29">
        <f t="shared" si="88"/>
        <v>222928.12</v>
      </c>
      <c r="S51" s="27">
        <f t="shared" si="51"/>
        <v>2779798.1900000004</v>
      </c>
      <c r="T51" s="34">
        <f t="shared" ref="T51:AE51" si="89">SUM(T50,T44:T46)</f>
        <v>259574.87</v>
      </c>
      <c r="U51" s="27">
        <f t="shared" si="89"/>
        <v>195451.40000000002</v>
      </c>
      <c r="V51" s="27">
        <f t="shared" si="89"/>
        <v>227878.26</v>
      </c>
      <c r="W51" s="27">
        <f t="shared" si="89"/>
        <v>218663.31</v>
      </c>
      <c r="X51" s="27">
        <f t="shared" si="89"/>
        <v>205166.4</v>
      </c>
      <c r="Y51" s="27">
        <f t="shared" si="89"/>
        <v>228554.00000000003</v>
      </c>
      <c r="Z51" s="27">
        <f t="shared" si="89"/>
        <v>199756.65</v>
      </c>
      <c r="AA51" s="27">
        <f t="shared" si="89"/>
        <v>269764.12</v>
      </c>
      <c r="AB51" s="27">
        <f t="shared" si="89"/>
        <v>218855.94</v>
      </c>
      <c r="AC51" s="27">
        <f t="shared" si="89"/>
        <v>262171.26</v>
      </c>
      <c r="AD51" s="27">
        <f t="shared" si="89"/>
        <v>166106.56</v>
      </c>
      <c r="AE51" s="29">
        <f t="shared" si="89"/>
        <v>227634.85</v>
      </c>
      <c r="AF51" s="27">
        <f t="shared" si="52"/>
        <v>2679577.62</v>
      </c>
      <c r="AG51" s="34">
        <f t="shared" ref="AG51:AL51" si="90">SUM(AG50,AG44:AG46)</f>
        <v>223636.87</v>
      </c>
      <c r="AH51" s="27">
        <f t="shared" si="90"/>
        <v>192616.87</v>
      </c>
      <c r="AI51" s="27">
        <f t="shared" si="90"/>
        <v>248898.93</v>
      </c>
      <c r="AJ51" s="27">
        <f t="shared" si="90"/>
        <v>221211.63999999998</v>
      </c>
      <c r="AK51" s="27">
        <f t="shared" si="90"/>
        <v>205343.66999999998</v>
      </c>
      <c r="AL51" s="27">
        <f t="shared" si="90"/>
        <v>268094.46000000002</v>
      </c>
      <c r="AM51" s="27">
        <f>SUM(AM44:AM47)</f>
        <v>109292.66</v>
      </c>
      <c r="AN51" s="27">
        <f>SUM(AN44:AN47)</f>
        <v>183294.4</v>
      </c>
      <c r="AO51" s="27">
        <f>SUM(AO44:AO47)</f>
        <v>84825</v>
      </c>
      <c r="AP51" s="27">
        <f>SUM(AP44:AP47)</f>
        <v>45918</v>
      </c>
      <c r="AQ51" s="27">
        <f t="shared" ref="AQ51:BJ51" si="91">SUM(AQ44:AQ47)</f>
        <v>115358.8</v>
      </c>
      <c r="AR51" s="27">
        <f t="shared" si="91"/>
        <v>231746.09</v>
      </c>
      <c r="AS51" s="27">
        <f t="shared" si="91"/>
        <v>254632.93</v>
      </c>
      <c r="AT51" s="27">
        <f t="shared" si="91"/>
        <v>176108.9</v>
      </c>
      <c r="AU51" s="29">
        <f t="shared" si="91"/>
        <v>204797.2</v>
      </c>
      <c r="AV51" s="27">
        <f t="shared" si="53"/>
        <v>2765776.42</v>
      </c>
      <c r="AW51" s="34">
        <f t="shared" si="91"/>
        <v>204258.6</v>
      </c>
      <c r="AX51" s="27">
        <f t="shared" si="91"/>
        <v>157894</v>
      </c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34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Z51" s="34"/>
      <c r="CA51" s="27">
        <f t="shared" ref="BZ51:CK51" si="92">SUM(CA44:CA47)</f>
        <v>184745.36272865336</v>
      </c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</row>
    <row r="52" spans="1:90" outlineLevel="2">
      <c r="A52" s="26"/>
      <c r="B52" s="27">
        <f>SUM(B47:B49)</f>
        <v>136642.95000000001</v>
      </c>
      <c r="C52" s="27">
        <f t="shared" ref="C52:AL52" si="93">SUM(C47:C49)</f>
        <v>288455.92000000004</v>
      </c>
      <c r="D52" s="27">
        <f t="shared" si="93"/>
        <v>368761.82999999996</v>
      </c>
      <c r="E52" s="27">
        <f t="shared" si="93"/>
        <v>284514.94999999995</v>
      </c>
      <c r="F52" s="29">
        <f t="shared" si="93"/>
        <v>349712.31000000011</v>
      </c>
      <c r="G52" s="34">
        <f t="shared" si="93"/>
        <v>279064.73999999987</v>
      </c>
      <c r="H52" s="27">
        <f t="shared" si="93"/>
        <v>309483.73</v>
      </c>
      <c r="I52" s="27">
        <f t="shared" si="93"/>
        <v>379469.65</v>
      </c>
      <c r="J52" s="27">
        <f t="shared" si="93"/>
        <v>375061.38</v>
      </c>
      <c r="K52" s="27">
        <f t="shared" si="93"/>
        <v>353355.76</v>
      </c>
      <c r="L52" s="27">
        <f t="shared" si="93"/>
        <v>358941.96999999991</v>
      </c>
      <c r="M52" s="27">
        <f t="shared" si="93"/>
        <v>290326.36000000004</v>
      </c>
      <c r="N52" s="27">
        <f t="shared" si="93"/>
        <v>228322.19999999998</v>
      </c>
      <c r="O52" s="27">
        <f t="shared" si="93"/>
        <v>479002.52000000025</v>
      </c>
      <c r="P52" s="27">
        <f t="shared" si="93"/>
        <v>377711.89000000013</v>
      </c>
      <c r="Q52" s="27">
        <f t="shared" si="93"/>
        <v>345643.38000000018</v>
      </c>
      <c r="R52" s="29">
        <f t="shared" si="93"/>
        <v>422062.93999999994</v>
      </c>
      <c r="S52" s="27">
        <f t="shared" si="51"/>
        <v>4198446.5200000014</v>
      </c>
      <c r="T52" s="34">
        <f t="shared" si="93"/>
        <v>319953.48999999987</v>
      </c>
      <c r="U52" s="27">
        <f t="shared" si="93"/>
        <v>368966.19000000006</v>
      </c>
      <c r="V52" s="27">
        <f t="shared" si="93"/>
        <v>423402.09999999992</v>
      </c>
      <c r="W52" s="27">
        <f t="shared" si="93"/>
        <v>344975.08</v>
      </c>
      <c r="X52" s="27">
        <f t="shared" si="93"/>
        <v>399709.77</v>
      </c>
      <c r="Y52" s="27">
        <f t="shared" si="93"/>
        <v>317219.07999999996</v>
      </c>
      <c r="Z52" s="27">
        <f t="shared" si="93"/>
        <v>229015.78999999998</v>
      </c>
      <c r="AA52" s="27">
        <f t="shared" si="93"/>
        <v>304285.95999999996</v>
      </c>
      <c r="AB52" s="27">
        <f t="shared" si="93"/>
        <v>345335.06</v>
      </c>
      <c r="AC52" s="27">
        <f t="shared" si="93"/>
        <v>313566.52</v>
      </c>
      <c r="AD52" s="27">
        <f t="shared" si="93"/>
        <v>341972.1</v>
      </c>
      <c r="AE52" s="29">
        <f t="shared" si="93"/>
        <v>303476.33999999997</v>
      </c>
      <c r="AF52" s="27">
        <f t="shared" si="52"/>
        <v>4011877.48</v>
      </c>
      <c r="AG52" s="34">
        <f t="shared" si="93"/>
        <v>352645.34</v>
      </c>
      <c r="AH52" s="27">
        <f t="shared" si="93"/>
        <v>346789.41000000003</v>
      </c>
      <c r="AI52" s="27">
        <f t="shared" si="93"/>
        <v>379115.93000000005</v>
      </c>
      <c r="AJ52" s="27">
        <f t="shared" si="93"/>
        <v>344500.24</v>
      </c>
      <c r="AK52" s="27">
        <f t="shared" si="93"/>
        <v>438163.96</v>
      </c>
      <c r="AL52" s="27">
        <f t="shared" si="93"/>
        <v>336678.54</v>
      </c>
      <c r="AM52" s="27">
        <f>SUM(AM48:AM50)</f>
        <v>84119.3</v>
      </c>
      <c r="AN52" s="27">
        <f>SUM(AN48:AN50)</f>
        <v>177865.63</v>
      </c>
      <c r="AO52" s="27">
        <f>SUM(AO48:AO50)</f>
        <v>123441</v>
      </c>
      <c r="AP52" s="27">
        <f>SUM(AP48:AP50)</f>
        <v>0</v>
      </c>
      <c r="AQ52" s="27">
        <f t="shared" ref="AQ52:BJ52" si="94">SUM(AQ48:AQ50)</f>
        <v>209728.1</v>
      </c>
      <c r="AR52" s="27">
        <f t="shared" si="94"/>
        <v>309590.69999999995</v>
      </c>
      <c r="AS52" s="27">
        <f t="shared" si="94"/>
        <v>304886.20999999996</v>
      </c>
      <c r="AT52" s="27">
        <f t="shared" si="94"/>
        <v>373208.11</v>
      </c>
      <c r="AU52" s="29">
        <f t="shared" si="94"/>
        <v>282397.2</v>
      </c>
      <c r="AV52" s="27">
        <f t="shared" si="53"/>
        <v>4063129.6699999995</v>
      </c>
      <c r="AW52" s="34">
        <f t="shared" si="94"/>
        <v>309982.5</v>
      </c>
      <c r="AX52" s="27">
        <f t="shared" si="94"/>
        <v>264212.90000000002</v>
      </c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34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Z52" s="34"/>
      <c r="CA52" s="27">
        <f t="shared" ref="BZ52:CK52" si="95">SUM(CA48:CA50)</f>
        <v>301817.05192458903</v>
      </c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</row>
    <row r="53" spans="1:90">
      <c r="A53" s="2"/>
      <c r="B53" s="5">
        <f t="shared" ref="B53:R53" si="96">SUM(B51:B52)</f>
        <v>319377.86</v>
      </c>
      <c r="C53" s="5">
        <f t="shared" si="96"/>
        <v>546094.57000000007</v>
      </c>
      <c r="D53" s="5">
        <f t="shared" si="96"/>
        <v>545608.57999999996</v>
      </c>
      <c r="E53" s="5">
        <f t="shared" si="96"/>
        <v>487636.6</v>
      </c>
      <c r="F53" s="10">
        <f t="shared" si="96"/>
        <v>521088.10000000015</v>
      </c>
      <c r="G53" s="11">
        <f t="shared" si="96"/>
        <v>489513.68999999983</v>
      </c>
      <c r="H53" s="5">
        <f t="shared" si="96"/>
        <v>519846.58999999997</v>
      </c>
      <c r="I53" s="5">
        <f t="shared" si="96"/>
        <v>580843.91</v>
      </c>
      <c r="J53" s="5">
        <f t="shared" si="96"/>
        <v>624863.87000000011</v>
      </c>
      <c r="K53" s="5">
        <f t="shared" si="96"/>
        <v>586713.85</v>
      </c>
      <c r="L53" s="5">
        <f t="shared" si="96"/>
        <v>582120.25999999978</v>
      </c>
      <c r="M53" s="5">
        <f t="shared" si="96"/>
        <v>547768.72000000009</v>
      </c>
      <c r="N53" s="5">
        <f t="shared" si="96"/>
        <v>437342.95999999996</v>
      </c>
      <c r="O53" s="5">
        <f t="shared" si="96"/>
        <v>747174.61000000022</v>
      </c>
      <c r="P53" s="5">
        <f t="shared" si="96"/>
        <v>617428.57000000007</v>
      </c>
      <c r="Q53" s="5">
        <f t="shared" si="96"/>
        <v>599636.62000000011</v>
      </c>
      <c r="R53" s="10">
        <f t="shared" si="96"/>
        <v>644991.05999999994</v>
      </c>
      <c r="S53" s="5">
        <f t="shared" si="51"/>
        <v>6978244.71</v>
      </c>
      <c r="T53" s="11">
        <f t="shared" ref="T53:AE53" si="97">SUM(T51:T52)</f>
        <v>579528.35999999987</v>
      </c>
      <c r="U53" s="5">
        <f t="shared" si="97"/>
        <v>564417.59000000008</v>
      </c>
      <c r="V53" s="5">
        <f t="shared" si="97"/>
        <v>651280.35999999987</v>
      </c>
      <c r="W53" s="5">
        <f t="shared" si="97"/>
        <v>563638.39</v>
      </c>
      <c r="X53" s="5">
        <f t="shared" si="97"/>
        <v>604876.17000000004</v>
      </c>
      <c r="Y53" s="5">
        <f t="shared" si="97"/>
        <v>545773.07999999996</v>
      </c>
      <c r="Z53" s="5">
        <f t="shared" si="97"/>
        <v>428772.43999999994</v>
      </c>
      <c r="AA53" s="5">
        <f t="shared" si="97"/>
        <v>574050.07999999996</v>
      </c>
      <c r="AB53" s="5">
        <f t="shared" si="97"/>
        <v>564191</v>
      </c>
      <c r="AC53" s="5">
        <f t="shared" si="97"/>
        <v>575737.78</v>
      </c>
      <c r="AD53" s="5">
        <f t="shared" si="97"/>
        <v>508078.66</v>
      </c>
      <c r="AE53" s="10">
        <f t="shared" si="97"/>
        <v>531111.18999999994</v>
      </c>
      <c r="AF53" s="5">
        <f t="shared" si="52"/>
        <v>6691455.0999999996</v>
      </c>
      <c r="AG53" s="11">
        <f t="shared" ref="AG53:AU53" si="98">SUM(AG51:AG52)</f>
        <v>576282.21</v>
      </c>
      <c r="AH53" s="5">
        <f t="shared" si="98"/>
        <v>539406.28</v>
      </c>
      <c r="AI53" s="5">
        <f t="shared" si="98"/>
        <v>628014.8600000001</v>
      </c>
      <c r="AJ53" s="5">
        <f t="shared" si="98"/>
        <v>565711.88</v>
      </c>
      <c r="AK53" s="5">
        <f t="shared" si="98"/>
        <v>643507.63</v>
      </c>
      <c r="AL53" s="5">
        <f t="shared" si="98"/>
        <v>604773</v>
      </c>
      <c r="AM53" s="5">
        <f t="shared" si="98"/>
        <v>193411.96000000002</v>
      </c>
      <c r="AN53" s="5">
        <f>SUM(AN51:AN52)</f>
        <v>361160.03</v>
      </c>
      <c r="AO53" s="5">
        <f>SUM(AO51:AO52)</f>
        <v>208266</v>
      </c>
      <c r="AP53" s="5">
        <f>SUM(AP51:AP52)</f>
        <v>45918</v>
      </c>
      <c r="AQ53" s="5">
        <f t="shared" si="98"/>
        <v>325086.90000000002</v>
      </c>
      <c r="AR53" s="5">
        <f t="shared" si="98"/>
        <v>541336.78999999992</v>
      </c>
      <c r="AS53" s="5">
        <f t="shared" si="98"/>
        <v>559519.1399999999</v>
      </c>
      <c r="AT53" s="5">
        <f t="shared" si="98"/>
        <v>549317.01</v>
      </c>
      <c r="AU53" s="10">
        <f t="shared" si="98"/>
        <v>487194.4</v>
      </c>
      <c r="AV53" s="5">
        <f t="shared" si="53"/>
        <v>6828906.0899999999</v>
      </c>
      <c r="AW53" s="11">
        <f t="shared" ref="AW53:BJ53" si="99">SUM(AW51:AW52)</f>
        <v>514241.1</v>
      </c>
      <c r="AX53" s="5">
        <f t="shared" si="99"/>
        <v>422106.9</v>
      </c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11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Z53" s="11"/>
      <c r="CA53" s="5">
        <v>486562.41465324239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39"/>
    </row>
    <row r="54" spans="1:90">
      <c r="BK54" s="23"/>
      <c r="BN54" s="23"/>
      <c r="BX54" s="23"/>
    </row>
    <row r="55" spans="1:90">
      <c r="A55" s="16"/>
      <c r="B55" s="17"/>
      <c r="C55" s="17"/>
      <c r="D55" s="16"/>
      <c r="E55" s="17"/>
      <c r="F55" s="18"/>
      <c r="G55" s="33"/>
      <c r="H55" s="17"/>
      <c r="I55" s="17"/>
      <c r="J55" s="16"/>
      <c r="K55" s="17"/>
      <c r="L55" s="17"/>
      <c r="M55" s="16"/>
      <c r="N55" s="17"/>
      <c r="O55" s="17"/>
      <c r="P55" s="16"/>
      <c r="Q55" s="17"/>
      <c r="R55" s="18"/>
      <c r="S55" s="17"/>
      <c r="T55" s="33"/>
      <c r="U55" s="17"/>
      <c r="V55" s="17"/>
      <c r="W55" s="16"/>
      <c r="X55" s="17"/>
      <c r="Y55" s="17"/>
      <c r="Z55" s="16"/>
      <c r="AA55" s="17"/>
      <c r="AB55" s="17"/>
      <c r="AC55" s="16"/>
      <c r="AD55" s="17"/>
      <c r="AE55" s="18"/>
      <c r="AF55" s="17"/>
      <c r="AG55" s="33"/>
      <c r="AH55" s="17"/>
      <c r="AI55" s="17"/>
      <c r="AJ55" s="16"/>
      <c r="AK55" s="17"/>
      <c r="AL55" s="17"/>
      <c r="AM55" s="16"/>
      <c r="AN55" s="16"/>
      <c r="AO55" s="16"/>
      <c r="AP55" s="16"/>
      <c r="AQ55" s="17"/>
      <c r="AR55" s="17"/>
      <c r="AS55" s="16"/>
      <c r="AT55" s="17"/>
      <c r="AU55" s="18"/>
      <c r="AV55" s="17"/>
      <c r="AW55" s="33"/>
      <c r="AX55" s="17"/>
      <c r="AY55" s="17"/>
      <c r="AZ55" s="16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33"/>
      <c r="BM55" s="17"/>
      <c r="BN55" s="17"/>
      <c r="BO55" s="16"/>
      <c r="BP55" s="17"/>
      <c r="BQ55" s="17"/>
      <c r="BR55" s="17"/>
      <c r="BS55" s="17"/>
      <c r="BT55" s="17"/>
      <c r="BU55" s="16"/>
      <c r="BV55" s="17"/>
      <c r="BW55" s="17"/>
      <c r="BX55" s="17"/>
      <c r="BZ55" s="33"/>
      <c r="CA55" s="17"/>
      <c r="CB55" s="17"/>
      <c r="CC55" s="16"/>
      <c r="CD55" s="17"/>
      <c r="CE55" s="17"/>
      <c r="CF55" s="17"/>
      <c r="CG55" s="17"/>
      <c r="CH55" s="16"/>
      <c r="CI55" s="17"/>
      <c r="CJ55" s="17"/>
      <c r="CK55" s="16"/>
      <c r="CL55" s="17"/>
    </row>
    <row r="56" spans="1:90" outlineLevel="1">
      <c r="A56" s="1"/>
      <c r="B56" s="9">
        <f t="shared" ref="B56:B64" si="100">IFERROR(B4/B$13, "0%")</f>
        <v>0.13269055108960515</v>
      </c>
      <c r="C56" s="9">
        <f t="shared" ref="C56:BJ61" si="101">IFERROR(C4/C$13, "0%")</f>
        <v>0.12497420063187474</v>
      </c>
      <c r="D56" s="9">
        <f t="shared" si="101"/>
        <v>8.8949634007101347E-2</v>
      </c>
      <c r="E56" s="9">
        <f t="shared" si="101"/>
        <v>9.3522087845956753E-2</v>
      </c>
      <c r="F56" s="30">
        <f t="shared" si="101"/>
        <v>8.7073891653800542E-2</v>
      </c>
      <c r="G56" s="12">
        <f t="shared" si="101"/>
        <v>0.1033246972389528</v>
      </c>
      <c r="H56" s="9">
        <f t="shared" si="101"/>
        <v>8.2784314698347725E-2</v>
      </c>
      <c r="I56" s="9">
        <f t="shared" si="101"/>
        <v>6.2744731579070998E-2</v>
      </c>
      <c r="J56" s="9">
        <f t="shared" si="101"/>
        <v>9.4286809189913764E-2</v>
      </c>
      <c r="K56" s="9">
        <f t="shared" si="101"/>
        <v>9.9540637945842891E-2</v>
      </c>
      <c r="L56" s="9">
        <f t="shared" si="101"/>
        <v>9.9773462491514822E-2</v>
      </c>
      <c r="M56" s="9">
        <f t="shared" si="101"/>
        <v>0.1329717796107259</v>
      </c>
      <c r="N56" s="9">
        <f t="shared" si="101"/>
        <v>9.5392500034227681E-2</v>
      </c>
      <c r="O56" s="9">
        <f t="shared" si="101"/>
        <v>6.8770373443227381E-2</v>
      </c>
      <c r="P56" s="9">
        <f t="shared" si="101"/>
        <v>0.10159599963141119</v>
      </c>
      <c r="Q56" s="9">
        <f t="shared" si="101"/>
        <v>0.11479865830265287</v>
      </c>
      <c r="R56" s="30">
        <f t="shared" si="101"/>
        <v>7.0454690678736887E-2</v>
      </c>
      <c r="S56" s="9">
        <f>IFERROR(S4/S$13, "0%")</f>
        <v>9.277957462612145E-2</v>
      </c>
      <c r="T56" s="12">
        <f t="shared" si="101"/>
        <v>0.12667246266027782</v>
      </c>
      <c r="U56" s="9">
        <f t="shared" si="101"/>
        <v>7.906301072601736E-2</v>
      </c>
      <c r="V56" s="9">
        <f t="shared" si="101"/>
        <v>7.86220683573884E-2</v>
      </c>
      <c r="W56" s="9">
        <f t="shared" si="101"/>
        <v>0.10828005821216689</v>
      </c>
      <c r="X56" s="9">
        <f t="shared" si="101"/>
        <v>8.1613095304029507E-2</v>
      </c>
      <c r="Y56" s="9">
        <f t="shared" si="101"/>
        <v>8.6192123948048927E-2</v>
      </c>
      <c r="Z56" s="9">
        <f t="shared" si="101"/>
        <v>0.12692590755040006</v>
      </c>
      <c r="AA56" s="9">
        <f t="shared" si="101"/>
        <v>0.1290811025153383</v>
      </c>
      <c r="AB56" s="9">
        <f t="shared" si="101"/>
        <v>0.11590153778810788</v>
      </c>
      <c r="AC56" s="9">
        <f t="shared" si="101"/>
        <v>0.10251536224125221</v>
      </c>
      <c r="AD56" s="9">
        <f t="shared" si="101"/>
        <v>6.4052491956095831E-2</v>
      </c>
      <c r="AE56" s="30">
        <f t="shared" si="101"/>
        <v>9.1722961416362117E-2</v>
      </c>
      <c r="AF56" s="9">
        <f t="shared" ref="AF56:AF64" si="102">IFERROR(AF4/AF$13, "0%")</f>
        <v>9.8965621737496123E-2</v>
      </c>
      <c r="AG56" s="12">
        <f t="shared" si="101"/>
        <v>8.1553524968132257E-2</v>
      </c>
      <c r="AH56" s="9">
        <f t="shared" si="101"/>
        <v>7.4517436771864523E-2</v>
      </c>
      <c r="AI56" s="9">
        <f t="shared" si="101"/>
        <v>0.10128510155526262</v>
      </c>
      <c r="AJ56" s="9">
        <f t="shared" si="101"/>
        <v>8.2465665796160076E-2</v>
      </c>
      <c r="AK56" s="9">
        <f t="shared" si="101"/>
        <v>5.3044248195648527E-2</v>
      </c>
      <c r="AL56" s="9">
        <f t="shared" si="101"/>
        <v>9.988980585626725E-2</v>
      </c>
      <c r="AM56" s="9">
        <f t="shared" si="101"/>
        <v>8.6596350869472899E-2</v>
      </c>
      <c r="AN56" s="9">
        <f t="shared" ref="AN56:AP60" si="103">IFERROR(AN4/AN$13, "0%")</f>
        <v>0.12211159362107207</v>
      </c>
      <c r="AO56" s="9">
        <f t="shared" si="103"/>
        <v>0.1911383049076652</v>
      </c>
      <c r="AP56" s="9">
        <f t="shared" si="103"/>
        <v>0</v>
      </c>
      <c r="AQ56" s="9">
        <f t="shared" si="101"/>
        <v>8.458513388505598E-2</v>
      </c>
      <c r="AR56" s="9">
        <f t="shared" si="101"/>
        <v>0.11697335845350554</v>
      </c>
      <c r="AS56" s="9">
        <f t="shared" si="101"/>
        <v>9.2478532509600614E-2</v>
      </c>
      <c r="AT56" s="9">
        <f t="shared" si="101"/>
        <v>6.1971852104691263E-2</v>
      </c>
      <c r="AU56" s="30">
        <f t="shared" si="101"/>
        <v>9.1395582796004071E-2</v>
      </c>
      <c r="AV56" s="9">
        <f t="shared" ref="AV56:AV64" si="104">IFERROR(AV4/AV$13, "0%")</f>
        <v>9.001937709662676E-2</v>
      </c>
      <c r="AW56" s="12">
        <f t="shared" si="101"/>
        <v>8.4179626071993058E-2</v>
      </c>
      <c r="AX56" s="9">
        <f t="shared" si="101"/>
        <v>8.067212151726158E-2</v>
      </c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12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Z56" s="12"/>
      <c r="CA56" s="9">
        <v>8.067212151726158E-2</v>
      </c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</row>
    <row r="57" spans="1:90" outlineLevel="1">
      <c r="A57" s="1"/>
      <c r="B57" s="9">
        <f t="shared" si="100"/>
        <v>0.16068573762382321</v>
      </c>
      <c r="C57" s="9">
        <f t="shared" ref="C57:Q57" si="105">IFERROR(C5/C$13, "0%")</f>
        <v>0.11561020347080692</v>
      </c>
      <c r="D57" s="9">
        <f t="shared" si="105"/>
        <v>7.7662891187445932E-2</v>
      </c>
      <c r="E57" s="9">
        <f t="shared" si="105"/>
        <v>7.8786375256655286E-2</v>
      </c>
      <c r="F57" s="30">
        <f t="shared" si="105"/>
        <v>8.6463397677368881E-2</v>
      </c>
      <c r="G57" s="12">
        <f t="shared" si="105"/>
        <v>0.12803187684923725</v>
      </c>
      <c r="H57" s="9">
        <f t="shared" si="105"/>
        <v>0.109355134409445</v>
      </c>
      <c r="I57" s="9">
        <f t="shared" si="105"/>
        <v>9.0819539690856224E-2</v>
      </c>
      <c r="J57" s="9">
        <f t="shared" si="105"/>
        <v>9.972720692431998E-2</v>
      </c>
      <c r="K57" s="9">
        <f t="shared" si="105"/>
        <v>9.8115329652211883E-2</v>
      </c>
      <c r="L57" s="9">
        <f t="shared" si="105"/>
        <v>7.5673493039738901E-2</v>
      </c>
      <c r="M57" s="9">
        <f t="shared" si="105"/>
        <v>9.1859787709159396E-2</v>
      </c>
      <c r="N57" s="9">
        <f t="shared" si="105"/>
        <v>9.8214389739539568E-2</v>
      </c>
      <c r="O57" s="9">
        <f t="shared" si="105"/>
        <v>7.9763008219435758E-2</v>
      </c>
      <c r="P57" s="9">
        <f t="shared" si="105"/>
        <v>9.1640718955858111E-2</v>
      </c>
      <c r="Q57" s="9">
        <f t="shared" si="105"/>
        <v>9.1507550679058886E-2</v>
      </c>
      <c r="R57" s="30">
        <f t="shared" si="101"/>
        <v>7.8685219522216576E-2</v>
      </c>
      <c r="S57" s="9">
        <f t="shared" ref="S57:S64" si="106">IFERROR(S5/S$13, "0%")</f>
        <v>9.347995950006599E-2</v>
      </c>
      <c r="T57" s="12">
        <f t="shared" si="101"/>
        <v>0.12013333780722153</v>
      </c>
      <c r="U57" s="9">
        <f t="shared" si="101"/>
        <v>7.8033081767274637E-2</v>
      </c>
      <c r="V57" s="9">
        <f t="shared" si="101"/>
        <v>8.4407395307565747E-2</v>
      </c>
      <c r="W57" s="9">
        <f t="shared" si="101"/>
        <v>0.10905414533501792</v>
      </c>
      <c r="X57" s="9">
        <f t="shared" si="101"/>
        <v>9.0348386998329908E-2</v>
      </c>
      <c r="Y57" s="9">
        <f t="shared" si="101"/>
        <v>0.11050380744030146</v>
      </c>
      <c r="Z57" s="9">
        <f t="shared" si="101"/>
        <v>0.11850476223751789</v>
      </c>
      <c r="AA57" s="9">
        <f t="shared" si="101"/>
        <v>0.15289930560396506</v>
      </c>
      <c r="AB57" s="9">
        <f t="shared" si="101"/>
        <v>7.3341883036475E-2</v>
      </c>
      <c r="AC57" s="9">
        <f t="shared" si="101"/>
        <v>0.12541669917413098</v>
      </c>
      <c r="AD57" s="9">
        <f t="shared" si="101"/>
        <v>8.7399565879642177E-2</v>
      </c>
      <c r="AE57" s="30">
        <f t="shared" si="101"/>
        <v>0.15457848378384459</v>
      </c>
      <c r="AF57" s="9">
        <f t="shared" si="102"/>
        <v>0.10830857480949554</v>
      </c>
      <c r="AG57" s="12">
        <f t="shared" si="101"/>
        <v>7.3393261885909028E-2</v>
      </c>
      <c r="AH57" s="9">
        <f t="shared" si="101"/>
        <v>9.4126224157986521E-2</v>
      </c>
      <c r="AI57" s="9">
        <f t="shared" si="101"/>
        <v>9.0758491505433816E-2</v>
      </c>
      <c r="AJ57" s="9">
        <f t="shared" si="101"/>
        <v>0.12306606222395894</v>
      </c>
      <c r="AK57" s="9">
        <f t="shared" si="101"/>
        <v>0.10455221095632623</v>
      </c>
      <c r="AL57" s="9">
        <f t="shared" si="101"/>
        <v>8.717191729563574E-2</v>
      </c>
      <c r="AM57" s="9">
        <f t="shared" si="101"/>
        <v>0.18132281541617892</v>
      </c>
      <c r="AN57" s="9">
        <f t="shared" si="103"/>
        <v>0.12008575886980734</v>
      </c>
      <c r="AO57" s="9">
        <f t="shared" si="103"/>
        <v>0.18009591926332227</v>
      </c>
      <c r="AP57" s="9">
        <f t="shared" si="103"/>
        <v>0</v>
      </c>
      <c r="AQ57" s="9">
        <f t="shared" si="101"/>
        <v>9.3364421926080063E-2</v>
      </c>
      <c r="AR57" s="9">
        <f t="shared" si="101"/>
        <v>0.11861142850265717</v>
      </c>
      <c r="AS57" s="9">
        <f t="shared" si="101"/>
        <v>6.0585222095850606E-2</v>
      </c>
      <c r="AT57" s="9">
        <f t="shared" si="101"/>
        <v>6.5171114195008012E-2</v>
      </c>
      <c r="AU57" s="30">
        <f t="shared" si="101"/>
        <v>9.4513682698609311E-2</v>
      </c>
      <c r="AV57" s="9">
        <f t="shared" si="104"/>
        <v>9.7799631096327597E-2</v>
      </c>
      <c r="AW57" s="12">
        <f t="shared" si="101"/>
        <v>0.10355337779229026</v>
      </c>
      <c r="AX57" s="9">
        <f t="shared" si="101"/>
        <v>9.7443439174352345E-2</v>
      </c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12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Z57" s="12"/>
      <c r="CA57" s="9">
        <v>9.7443439174352345E-2</v>
      </c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</row>
    <row r="58" spans="1:90" outlineLevel="1">
      <c r="A58" s="1"/>
      <c r="B58" s="9">
        <f t="shared" si="100"/>
        <v>0.15518238023412542</v>
      </c>
      <c r="C58" s="9">
        <f t="shared" si="101"/>
        <v>0.10958843787247942</v>
      </c>
      <c r="D58" s="9">
        <f t="shared" si="101"/>
        <v>7.3494444099918677E-2</v>
      </c>
      <c r="E58" s="9">
        <f t="shared" si="101"/>
        <v>0.15718664569982349</v>
      </c>
      <c r="F58" s="30">
        <f t="shared" si="101"/>
        <v>8.114305240626235E-2</v>
      </c>
      <c r="G58" s="12">
        <f t="shared" si="101"/>
        <v>7.1871451796770319E-2</v>
      </c>
      <c r="H58" s="9">
        <f t="shared" si="101"/>
        <v>0.10196616429315145</v>
      </c>
      <c r="I58" s="9">
        <f t="shared" si="101"/>
        <v>0.10919268128967471</v>
      </c>
      <c r="J58" s="9">
        <f t="shared" si="101"/>
        <v>0.1024348696210117</v>
      </c>
      <c r="K58" s="9">
        <f t="shared" si="101"/>
        <v>0.1163525955161937</v>
      </c>
      <c r="L58" s="9">
        <f t="shared" si="101"/>
        <v>0.11316966156317612</v>
      </c>
      <c r="M58" s="9">
        <f t="shared" si="101"/>
        <v>0.10838390198494524</v>
      </c>
      <c r="N58" s="9">
        <f t="shared" si="101"/>
        <v>0.19923507210762137</v>
      </c>
      <c r="O58" s="9">
        <f t="shared" si="101"/>
        <v>7.9733509893620672E-2</v>
      </c>
      <c r="P58" s="9">
        <f t="shared" si="101"/>
        <v>9.1828613458573807E-2</v>
      </c>
      <c r="Q58" s="9">
        <f t="shared" si="101"/>
        <v>0.13894133078743198</v>
      </c>
      <c r="R58" s="30">
        <f t="shared" si="101"/>
        <v>7.8573634189260097E-2</v>
      </c>
      <c r="S58" s="9">
        <f t="shared" si="106"/>
        <v>0.10693529537154606</v>
      </c>
      <c r="T58" s="12">
        <f t="shared" si="101"/>
        <v>0.11842743434411065</v>
      </c>
      <c r="U58" s="9">
        <f t="shared" si="101"/>
        <v>0.10726206976028568</v>
      </c>
      <c r="V58" s="9">
        <f t="shared" si="101"/>
        <v>8.6033461431043956E-2</v>
      </c>
      <c r="W58" s="9">
        <f t="shared" si="101"/>
        <v>9.0602798109721813E-2</v>
      </c>
      <c r="X58" s="9">
        <f t="shared" si="101"/>
        <v>9.5389116027688473E-2</v>
      </c>
      <c r="Y58" s="9">
        <f t="shared" si="101"/>
        <v>0.10650250653271437</v>
      </c>
      <c r="Z58" s="9">
        <f t="shared" si="101"/>
        <v>0.13685280039132106</v>
      </c>
      <c r="AA58" s="9">
        <f t="shared" si="101"/>
        <v>0.12365779169900193</v>
      </c>
      <c r="AB58" s="9">
        <f t="shared" si="101"/>
        <v>7.9967041090852453E-2</v>
      </c>
      <c r="AC58" s="9">
        <f t="shared" si="101"/>
        <v>0.12314868606269104</v>
      </c>
      <c r="AD58" s="9">
        <f t="shared" si="101"/>
        <v>8.7853895515203381E-2</v>
      </c>
      <c r="AE58" s="30">
        <f t="shared" si="101"/>
        <v>8.904057885146216E-2</v>
      </c>
      <c r="AF58" s="9">
        <f t="shared" si="102"/>
        <v>0.10331676154885829</v>
      </c>
      <c r="AG58" s="12">
        <f t="shared" si="101"/>
        <v>0.13230257827896844</v>
      </c>
      <c r="AH58" s="9">
        <f t="shared" si="101"/>
        <v>9.0579031949368713E-2</v>
      </c>
      <c r="AI58" s="9">
        <f t="shared" si="101"/>
        <v>7.8110423238749754E-2</v>
      </c>
      <c r="AJ58" s="9">
        <f t="shared" si="101"/>
        <v>0.10600831521469203</v>
      </c>
      <c r="AK58" s="9">
        <f t="shared" si="101"/>
        <v>7.5435697155976728E-2</v>
      </c>
      <c r="AL58" s="9">
        <f t="shared" si="101"/>
        <v>0.12185326139617733</v>
      </c>
      <c r="AM58" s="9">
        <f t="shared" si="101"/>
        <v>0.16566117748138956</v>
      </c>
      <c r="AN58" s="9">
        <f t="shared" si="103"/>
        <v>0.11617685199739415</v>
      </c>
      <c r="AO58" s="9">
        <f t="shared" si="103"/>
        <v>3.0348499246983768E-2</v>
      </c>
      <c r="AP58" s="9">
        <f t="shared" si="103"/>
        <v>0.45346447063721279</v>
      </c>
      <c r="AQ58" s="9">
        <f t="shared" si="101"/>
        <v>7.103806769441208E-2</v>
      </c>
      <c r="AR58" s="9">
        <f t="shared" si="101"/>
        <v>9.3234271423452725E-2</v>
      </c>
      <c r="AS58" s="9">
        <f t="shared" si="101"/>
        <v>0.11941635807015387</v>
      </c>
      <c r="AT58" s="9">
        <f t="shared" si="101"/>
        <v>7.0720902670030589E-2</v>
      </c>
      <c r="AU58" s="30">
        <f t="shared" si="101"/>
        <v>0.12235939397250711</v>
      </c>
      <c r="AV58" s="9">
        <f t="shared" si="104"/>
        <v>0.10190082055773732</v>
      </c>
      <c r="AW58" s="12">
        <f t="shared" si="101"/>
        <v>9.3862620621129961E-2</v>
      </c>
      <c r="AX58" s="9">
        <f t="shared" si="101"/>
        <v>8.9883440430724007E-2</v>
      </c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12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Z58" s="12"/>
      <c r="CA58" s="9">
        <v>8.9883440430724007E-2</v>
      </c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</row>
    <row r="59" spans="1:90" outlineLevel="1">
      <c r="A59" s="1"/>
      <c r="B59" s="9">
        <f t="shared" si="100"/>
        <v>0.10564729682584745</v>
      </c>
      <c r="C59" s="9">
        <f t="shared" si="101"/>
        <v>0.16180699771192539</v>
      </c>
      <c r="D59" s="9">
        <f t="shared" si="101"/>
        <v>0.14141147941623053</v>
      </c>
      <c r="E59" s="9">
        <f t="shared" si="101"/>
        <v>0.15825723811458059</v>
      </c>
      <c r="F59" s="30">
        <f t="shared" si="101"/>
        <v>0.15624420843582859</v>
      </c>
      <c r="G59" s="12">
        <f t="shared" si="101"/>
        <v>0.11642564957006303</v>
      </c>
      <c r="H59" s="9">
        <f t="shared" si="101"/>
        <v>0.13464279604268894</v>
      </c>
      <c r="I59" s="9">
        <f t="shared" si="101"/>
        <v>0.16067132174057214</v>
      </c>
      <c r="J59" s="9">
        <f t="shared" si="101"/>
        <v>0.13897041257325357</v>
      </c>
      <c r="K59" s="9">
        <f t="shared" si="101"/>
        <v>0.14251849206814063</v>
      </c>
      <c r="L59" s="9">
        <f t="shared" si="101"/>
        <v>0.1592517974403094</v>
      </c>
      <c r="M59" s="9">
        <f t="shared" si="101"/>
        <v>0.10457311473663472</v>
      </c>
      <c r="N59" s="9">
        <f t="shared" si="101"/>
        <v>0.24326180780589393</v>
      </c>
      <c r="O59" s="9">
        <f t="shared" si="101"/>
        <v>0.1081864732948123</v>
      </c>
      <c r="P59" s="9">
        <f t="shared" si="101"/>
        <v>0.13263557736276305</v>
      </c>
      <c r="Q59" s="9">
        <f t="shared" si="101"/>
        <v>0.18592086930216276</v>
      </c>
      <c r="R59" s="30">
        <f t="shared" si="101"/>
        <v>0.15190416251259037</v>
      </c>
      <c r="S59" s="9">
        <f t="shared" si="106"/>
        <v>0.14594934194060594</v>
      </c>
      <c r="T59" s="12">
        <f t="shared" si="101"/>
        <v>0.1303573608885274</v>
      </c>
      <c r="U59" s="9">
        <f t="shared" si="101"/>
        <v>0.17874905933574106</v>
      </c>
      <c r="V59" s="9">
        <f t="shared" si="101"/>
        <v>0.13592297468639608</v>
      </c>
      <c r="W59" s="9">
        <f t="shared" si="101"/>
        <v>0.14270620999935085</v>
      </c>
      <c r="X59" s="9">
        <f t="shared" si="101"/>
        <v>0.17177237846544255</v>
      </c>
      <c r="Y59" s="9">
        <f t="shared" si="101"/>
        <v>0.12792287184640758</v>
      </c>
      <c r="Z59" s="9">
        <f t="shared" si="101"/>
        <v>0.15183503022256384</v>
      </c>
      <c r="AA59" s="9">
        <f t="shared" si="101"/>
        <v>0.16728229004405193</v>
      </c>
      <c r="AB59" s="9">
        <f t="shared" si="101"/>
        <v>0.14625863697323796</v>
      </c>
      <c r="AC59" s="9">
        <f t="shared" si="101"/>
        <v>0.16007295671813324</v>
      </c>
      <c r="AD59" s="9">
        <f t="shared" si="101"/>
        <v>0.13680083696132331</v>
      </c>
      <c r="AE59" s="30">
        <f t="shared" si="101"/>
        <v>0.14497275818663019</v>
      </c>
      <c r="AF59" s="9">
        <f t="shared" si="102"/>
        <v>0.14973184508727219</v>
      </c>
      <c r="AG59" s="12">
        <f t="shared" si="101"/>
        <v>0.16122014662834205</v>
      </c>
      <c r="AH59" s="9">
        <f t="shared" si="101"/>
        <v>0.14728599634960834</v>
      </c>
      <c r="AI59" s="9">
        <f t="shared" si="101"/>
        <v>0.13932061835054826</v>
      </c>
      <c r="AJ59" s="9">
        <f t="shared" si="101"/>
        <v>0.13719312955169435</v>
      </c>
      <c r="AK59" s="9">
        <f t="shared" si="101"/>
        <v>0.145643882370391</v>
      </c>
      <c r="AL59" s="9">
        <f t="shared" si="101"/>
        <v>0.13099187099141743</v>
      </c>
      <c r="AM59" s="9">
        <f t="shared" si="101"/>
        <v>0.11265340876140771</v>
      </c>
      <c r="AN59" s="9">
        <f t="shared" si="103"/>
        <v>0.14262684046811902</v>
      </c>
      <c r="AO59" s="9">
        <f t="shared" si="103"/>
        <v>0</v>
      </c>
      <c r="AP59" s="9">
        <f t="shared" si="103"/>
        <v>0.54653552936278715</v>
      </c>
      <c r="AQ59" s="9">
        <f t="shared" si="101"/>
        <v>8.6605502710143931E-2</v>
      </c>
      <c r="AR59" s="9">
        <f t="shared" si="101"/>
        <v>7.8687656492170757E-2</v>
      </c>
      <c r="AS59" s="9">
        <f t="shared" si="101"/>
        <v>0.14551782533044996</v>
      </c>
      <c r="AT59" s="9">
        <f t="shared" si="101"/>
        <v>9.4616820701588028E-2</v>
      </c>
      <c r="AU59" s="30">
        <f t="shared" si="101"/>
        <v>8.5260501739269662E-2</v>
      </c>
      <c r="AV59" s="9">
        <f t="shared" si="104"/>
        <v>0.12501699861338539</v>
      </c>
      <c r="AW59" s="12">
        <f t="shared" si="101"/>
        <v>0.11003767125345813</v>
      </c>
      <c r="AX59" s="9">
        <f t="shared" si="101"/>
        <v>9.6429634324322389E-2</v>
      </c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12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Z59" s="12"/>
      <c r="CA59" s="9">
        <v>9.6429634324322389E-2</v>
      </c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</row>
    <row r="60" spans="1:90" outlineLevel="1">
      <c r="A60" s="1"/>
      <c r="B60" s="9">
        <f t="shared" si="100"/>
        <v>0.15343667319323689</v>
      </c>
      <c r="C60" s="9">
        <f t="shared" si="101"/>
        <v>0.18601066173223466</v>
      </c>
      <c r="D60" s="9">
        <f t="shared" si="101"/>
        <v>0.23247568954739797</v>
      </c>
      <c r="E60" s="9">
        <f t="shared" si="101"/>
        <v>0.20645696295232918</v>
      </c>
      <c r="F60" s="30">
        <f t="shared" si="101"/>
        <v>0.23636298192191896</v>
      </c>
      <c r="G60" s="12">
        <f t="shared" si="101"/>
        <v>0.22130833274552142</v>
      </c>
      <c r="H60" s="9">
        <f t="shared" si="101"/>
        <v>0.21366451859327923</v>
      </c>
      <c r="I60" s="9">
        <f t="shared" si="101"/>
        <v>0.26872725136278014</v>
      </c>
      <c r="J60" s="9">
        <f t="shared" si="101"/>
        <v>0.19985806727907501</v>
      </c>
      <c r="K60" s="9">
        <f t="shared" si="101"/>
        <v>0.24207245759348833</v>
      </c>
      <c r="L60" s="9">
        <f t="shared" si="101"/>
        <v>0.25503453689607053</v>
      </c>
      <c r="M60" s="9">
        <f t="shared" si="101"/>
        <v>0.180188380313065</v>
      </c>
      <c r="N60" s="9">
        <f t="shared" si="101"/>
        <v>0.11841429540541264</v>
      </c>
      <c r="O60" s="9">
        <f t="shared" si="101"/>
        <v>0.24940568000178984</v>
      </c>
      <c r="P60" s="9">
        <f t="shared" si="101"/>
        <v>0.25523680923933395</v>
      </c>
      <c r="Q60" s="9">
        <f t="shared" si="101"/>
        <v>0.19005191823297712</v>
      </c>
      <c r="R60" s="30">
        <f t="shared" si="101"/>
        <v>0.25254069248285788</v>
      </c>
      <c r="S60" s="9">
        <f t="shared" si="106"/>
        <v>0.22367818741673032</v>
      </c>
      <c r="T60" s="12">
        <f t="shared" si="101"/>
        <v>0.20431889462863825</v>
      </c>
      <c r="U60" s="9">
        <f t="shared" si="101"/>
        <v>0.22873462805835337</v>
      </c>
      <c r="V60" s="9">
        <f t="shared" si="101"/>
        <v>0.27942585460375241</v>
      </c>
      <c r="W60" s="9">
        <f t="shared" si="101"/>
        <v>0.24544328511932095</v>
      </c>
      <c r="X60" s="9">
        <f t="shared" si="101"/>
        <v>0.26429794833352699</v>
      </c>
      <c r="Y60" s="9">
        <f t="shared" si="101"/>
        <v>0.20308177961584353</v>
      </c>
      <c r="Z60" s="9">
        <f t="shared" si="101"/>
        <v>0.21202714091052025</v>
      </c>
      <c r="AA60" s="9">
        <f t="shared" si="101"/>
        <v>0.18401977691313701</v>
      </c>
      <c r="AB60" s="9">
        <f t="shared" si="101"/>
        <v>0.21940730825059598</v>
      </c>
      <c r="AC60" s="9">
        <f t="shared" si="101"/>
        <v>0.17844150156086774</v>
      </c>
      <c r="AD60" s="9">
        <f t="shared" si="101"/>
        <v>0.2974403317030947</v>
      </c>
      <c r="AE60" s="30">
        <f t="shared" si="101"/>
        <v>0.23951828011419998</v>
      </c>
      <c r="AF60" s="9">
        <f t="shared" si="102"/>
        <v>0.22986433377796844</v>
      </c>
      <c r="AG60" s="12">
        <f t="shared" si="101"/>
        <v>0.2761462925101883</v>
      </c>
      <c r="AH60" s="9">
        <f t="shared" si="101"/>
        <v>0.25668507541063473</v>
      </c>
      <c r="AI60" s="9">
        <f t="shared" si="101"/>
        <v>0.22111288407151514</v>
      </c>
      <c r="AJ60" s="9">
        <f t="shared" si="101"/>
        <v>0.24431460501361993</v>
      </c>
      <c r="AK60" s="9">
        <f t="shared" si="101"/>
        <v>0.2832439398617812</v>
      </c>
      <c r="AL60" s="9">
        <f t="shared" si="101"/>
        <v>0.23605564752717745</v>
      </c>
      <c r="AM60" s="9">
        <f t="shared" si="101"/>
        <v>0.12536714936286936</v>
      </c>
      <c r="AN60" s="9">
        <f t="shared" si="103"/>
        <v>0.14073745596332535</v>
      </c>
      <c r="AO60" s="9">
        <f t="shared" si="103"/>
        <v>0.17657258131741718</v>
      </c>
      <c r="AP60" s="9">
        <f t="shared" si="103"/>
        <v>0</v>
      </c>
      <c r="AQ60" s="9">
        <f t="shared" si="101"/>
        <v>0.1727126721332318</v>
      </c>
      <c r="AR60" s="9">
        <f t="shared" si="101"/>
        <v>0.1583553905397552</v>
      </c>
      <c r="AS60" s="9">
        <f t="shared" si="101"/>
        <v>0.19004732465232818</v>
      </c>
      <c r="AT60" s="9">
        <f t="shared" si="101"/>
        <v>0.16010750746575039</v>
      </c>
      <c r="AU60" s="30">
        <f t="shared" si="101"/>
        <v>0.1780119456035498</v>
      </c>
      <c r="AV60" s="9">
        <f t="shared" si="104"/>
        <v>0.21021071772317346</v>
      </c>
      <c r="AW60" s="12">
        <f t="shared" si="101"/>
        <v>0.17889313022975359</v>
      </c>
      <c r="AX60" s="9">
        <f t="shared" si="101"/>
        <v>0.16501477636118073</v>
      </c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12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Z60" s="12"/>
      <c r="CA60" s="9">
        <v>0.16501477636118073</v>
      </c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</row>
    <row r="61" spans="1:90" outlineLevel="1">
      <c r="A61" s="1"/>
      <c r="B61" s="9">
        <f t="shared" si="100"/>
        <v>0.16255026417874269</v>
      </c>
      <c r="C61" s="9">
        <f t="shared" si="101"/>
        <v>0.17912417815838211</v>
      </c>
      <c r="D61" s="9">
        <f t="shared" si="101"/>
        <v>0.30418327939479822</v>
      </c>
      <c r="E61" s="9">
        <f t="shared" si="101"/>
        <v>0.21391631212899237</v>
      </c>
      <c r="F61" s="30">
        <f t="shared" si="101"/>
        <v>0.27993725635134392</v>
      </c>
      <c r="G61" s="12">
        <f t="shared" si="101"/>
        <v>0.23577755946570547</v>
      </c>
      <c r="H61" s="9">
        <f t="shared" si="101"/>
        <v>0.25128852002476065</v>
      </c>
      <c r="I61" s="9">
        <f t="shared" si="101"/>
        <v>0.23323696338050923</v>
      </c>
      <c r="J61" s="9">
        <f t="shared" si="101"/>
        <v>0.26533486119475319</v>
      </c>
      <c r="K61" s="9">
        <f t="shared" si="101"/>
        <v>0.22781621812519048</v>
      </c>
      <c r="L61" s="9">
        <f t="shared" si="101"/>
        <v>0.20885649886275462</v>
      </c>
      <c r="M61" s="9">
        <f t="shared" ref="C61:BJ64" si="107">IFERROR(M9/M$13, "0%")</f>
        <v>0.25528312883681487</v>
      </c>
      <c r="N61" s="9">
        <f t="shared" si="107"/>
        <v>0.15840294524352244</v>
      </c>
      <c r="O61" s="9">
        <f t="shared" si="107"/>
        <v>0.28788898825638204</v>
      </c>
      <c r="P61" s="9">
        <f t="shared" si="107"/>
        <v>0.24298308166499843</v>
      </c>
      <c r="Q61" s="9">
        <f t="shared" si="107"/>
        <v>0.20628742372406869</v>
      </c>
      <c r="R61" s="30">
        <f t="shared" si="107"/>
        <v>0.2625098681261831</v>
      </c>
      <c r="S61" s="9">
        <f t="shared" si="106"/>
        <v>0.23943440281421871</v>
      </c>
      <c r="T61" s="12">
        <f t="shared" si="107"/>
        <v>0.21951750764635022</v>
      </c>
      <c r="U61" s="9">
        <f t="shared" si="107"/>
        <v>0.25979392856015937</v>
      </c>
      <c r="V61" s="9">
        <f t="shared" si="107"/>
        <v>0.25087315617513695</v>
      </c>
      <c r="W61" s="9">
        <f t="shared" si="107"/>
        <v>0.24084603927526782</v>
      </c>
      <c r="X61" s="9">
        <f t="shared" si="107"/>
        <v>0.22914427943451712</v>
      </c>
      <c r="Y61" s="9">
        <f t="shared" si="107"/>
        <v>0.25613085994720197</v>
      </c>
      <c r="Z61" s="9">
        <f t="shared" si="107"/>
        <v>0.17925173823416374</v>
      </c>
      <c r="AA61" s="9">
        <f t="shared" si="107"/>
        <v>0.16986027969863265</v>
      </c>
      <c r="AB61" s="9">
        <f t="shared" si="107"/>
        <v>0.25654842999751215</v>
      </c>
      <c r="AC61" s="9">
        <f t="shared" si="107"/>
        <v>0.22379516261463056</v>
      </c>
      <c r="AD61" s="9">
        <f t="shared" si="107"/>
        <v>0.25856122984019658</v>
      </c>
      <c r="AE61" s="30">
        <f t="shared" si="107"/>
        <v>0.19382948750839096</v>
      </c>
      <c r="AF61" s="9">
        <f t="shared" si="102"/>
        <v>0.22888312403243563</v>
      </c>
      <c r="AG61" s="12">
        <f t="shared" si="107"/>
        <v>0.19240677481745766</v>
      </c>
      <c r="AH61" s="9">
        <f t="shared" si="107"/>
        <v>0.25825736281508149</v>
      </c>
      <c r="AI61" s="9">
        <f t="shared" si="107"/>
        <v>0.27414725819155317</v>
      </c>
      <c r="AJ61" s="9">
        <f t="shared" si="107"/>
        <v>0.23710064706273234</v>
      </c>
      <c r="AK61" s="9">
        <f t="shared" si="107"/>
        <v>0.25855743034311246</v>
      </c>
      <c r="AL61" s="9">
        <f t="shared" si="107"/>
        <v>0.19774754511362674</v>
      </c>
      <c r="AM61" s="9">
        <f t="shared" si="107"/>
        <v>0.16910088882439772</v>
      </c>
      <c r="AN61" s="9">
        <f t="shared" ref="AN61:AP64" si="108">IFERROR(AN9/AN$13, "0%")</f>
        <v>0.17753872601491477</v>
      </c>
      <c r="AO61" s="9">
        <f t="shared" si="108"/>
        <v>0.23631372156738523</v>
      </c>
      <c r="AP61" s="9">
        <f t="shared" si="108"/>
        <v>0</v>
      </c>
      <c r="AQ61" s="9">
        <f t="shared" si="107"/>
        <v>0.29287639142399097</v>
      </c>
      <c r="AR61" s="9">
        <f t="shared" si="107"/>
        <v>0.23904550336247032</v>
      </c>
      <c r="AS61" s="9">
        <f t="shared" si="107"/>
        <v>0.23187669853087847</v>
      </c>
      <c r="AT61" s="9">
        <f t="shared" si="107"/>
        <v>0.32696732044542309</v>
      </c>
      <c r="AU61" s="30">
        <f t="shared" si="107"/>
        <v>0.26872579232111837</v>
      </c>
      <c r="AV61" s="9">
        <f t="shared" si="104"/>
        <v>0.24188852584774301</v>
      </c>
      <c r="AW61" s="12">
        <f t="shared" si="107"/>
        <v>0.27037487955415507</v>
      </c>
      <c r="AX61" s="9">
        <f t="shared" si="107"/>
        <v>0.27261927678396219</v>
      </c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12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Z61" s="12"/>
      <c r="CA61" s="9">
        <v>0.27261927678396219</v>
      </c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</row>
    <row r="62" spans="1:90" outlineLevel="1">
      <c r="A62" s="1"/>
      <c r="B62" s="9">
        <f t="shared" si="100"/>
        <v>0.12980709685461914</v>
      </c>
      <c r="C62" s="9">
        <f t="shared" si="107"/>
        <v>0.12288532042229688</v>
      </c>
      <c r="D62" s="9">
        <f t="shared" si="107"/>
        <v>8.1822582347107389E-2</v>
      </c>
      <c r="E62" s="9">
        <f t="shared" si="107"/>
        <v>9.1874378001662316E-2</v>
      </c>
      <c r="F62" s="30">
        <f t="shared" si="107"/>
        <v>7.2775211553476812E-2</v>
      </c>
      <c r="G62" s="12">
        <f t="shared" si="107"/>
        <v>0.12326043233374977</v>
      </c>
      <c r="H62" s="9">
        <f t="shared" si="107"/>
        <v>0.10629855193832699</v>
      </c>
      <c r="I62" s="9">
        <f t="shared" si="107"/>
        <v>7.4607510956536616E-2</v>
      </c>
      <c r="J62" s="9">
        <f t="shared" si="107"/>
        <v>9.9387773217672795E-2</v>
      </c>
      <c r="K62" s="9">
        <f t="shared" si="107"/>
        <v>7.3584269098932065E-2</v>
      </c>
      <c r="L62" s="9">
        <f t="shared" si="107"/>
        <v>8.824054970643562E-2</v>
      </c>
      <c r="M62" s="9">
        <f t="shared" si="107"/>
        <v>0.12673990680865491</v>
      </c>
      <c r="N62" s="9">
        <f t="shared" si="107"/>
        <v>8.7078989663782316E-2</v>
      </c>
      <c r="O62" s="9">
        <f t="shared" si="107"/>
        <v>0.12625196689073198</v>
      </c>
      <c r="P62" s="9">
        <f t="shared" si="107"/>
        <v>8.4079199687061498E-2</v>
      </c>
      <c r="Q62" s="9">
        <f t="shared" si="107"/>
        <v>7.2492248971647744E-2</v>
      </c>
      <c r="R62" s="30">
        <f t="shared" si="107"/>
        <v>0.1053317324881551</v>
      </c>
      <c r="S62" s="9">
        <f t="shared" si="106"/>
        <v>9.7743238330711441E-2</v>
      </c>
      <c r="T62" s="12">
        <f t="shared" si="107"/>
        <v>8.0573002024874163E-2</v>
      </c>
      <c r="U62" s="9">
        <f t="shared" si="107"/>
        <v>6.8364221792168417E-2</v>
      </c>
      <c r="V62" s="9">
        <f t="shared" si="107"/>
        <v>8.4715089438716404E-2</v>
      </c>
      <c r="W62" s="9">
        <f t="shared" si="107"/>
        <v>6.3067463949153621E-2</v>
      </c>
      <c r="X62" s="9">
        <f t="shared" si="107"/>
        <v>6.7434795436465425E-2</v>
      </c>
      <c r="Y62" s="9">
        <f t="shared" si="107"/>
        <v>0.10966605066948218</v>
      </c>
      <c r="Z62" s="9">
        <f t="shared" si="107"/>
        <v>7.4602620453513152E-2</v>
      </c>
      <c r="AA62" s="9">
        <f t="shared" si="107"/>
        <v>7.3199453525873065E-2</v>
      </c>
      <c r="AB62" s="9">
        <f t="shared" si="107"/>
        <v>0.10857516286321851</v>
      </c>
      <c r="AC62" s="9">
        <f t="shared" si="107"/>
        <v>8.6609631628294118E-2</v>
      </c>
      <c r="AD62" s="9">
        <f t="shared" si="107"/>
        <v>6.7891648144444067E-2</v>
      </c>
      <c r="AE62" s="30">
        <f t="shared" si="107"/>
        <v>8.6337450139109984E-2</v>
      </c>
      <c r="AF62" s="9">
        <f t="shared" si="102"/>
        <v>8.0929739006473711E-2</v>
      </c>
      <c r="AG62" s="12">
        <f t="shared" si="107"/>
        <v>8.2977420911002242E-2</v>
      </c>
      <c r="AH62" s="9">
        <f t="shared" si="107"/>
        <v>7.8548872545455686E-2</v>
      </c>
      <c r="AI62" s="9">
        <f t="shared" si="107"/>
        <v>9.5265223086937176E-2</v>
      </c>
      <c r="AJ62" s="9">
        <f t="shared" si="107"/>
        <v>6.9851575137142297E-2</v>
      </c>
      <c r="AK62" s="9">
        <f t="shared" si="107"/>
        <v>7.9522591116763741E-2</v>
      </c>
      <c r="AL62" s="9">
        <f t="shared" si="107"/>
        <v>0.12628995181969804</v>
      </c>
      <c r="AM62" s="9">
        <f t="shared" si="107"/>
        <v>0.15929820928428365</v>
      </c>
      <c r="AN62" s="9">
        <f t="shared" si="108"/>
        <v>0.18072277306536724</v>
      </c>
      <c r="AO62" s="9">
        <f t="shared" si="108"/>
        <v>0.18553097369722635</v>
      </c>
      <c r="AP62" s="9">
        <f t="shared" si="108"/>
        <v>0</v>
      </c>
      <c r="AQ62" s="9">
        <f t="shared" si="107"/>
        <v>0.19881781022708506</v>
      </c>
      <c r="AR62" s="9">
        <f t="shared" si="107"/>
        <v>0.19509239122598823</v>
      </c>
      <c r="AS62" s="9">
        <f t="shared" si="107"/>
        <v>0.16007803881073826</v>
      </c>
      <c r="AT62" s="9">
        <f t="shared" si="107"/>
        <v>0.22044448241750861</v>
      </c>
      <c r="AU62" s="30">
        <f t="shared" si="107"/>
        <v>0.15973310086894169</v>
      </c>
      <c r="AV62" s="9">
        <f t="shared" si="104"/>
        <v>0.13316392906500657</v>
      </c>
      <c r="AW62" s="12">
        <f t="shared" si="107"/>
        <v>0.15909869447721997</v>
      </c>
      <c r="AX62" s="9">
        <f t="shared" si="107"/>
        <v>0.1979373114081967</v>
      </c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12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Z62" s="12"/>
      <c r="CA62" s="9">
        <v>0.1979373114081967</v>
      </c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</row>
    <row r="63" spans="1:90" outlineLevel="1">
      <c r="A63" s="26"/>
      <c r="B63" s="28">
        <f t="shared" si="100"/>
        <v>0.57836576580217303</v>
      </c>
      <c r="C63" s="28">
        <f t="shared" si="107"/>
        <v>0.47305816239745796</v>
      </c>
      <c r="D63" s="28">
        <f t="shared" si="107"/>
        <v>0.32192955164157339</v>
      </c>
      <c r="E63" s="28">
        <f t="shared" si="107"/>
        <v>0.42136948680409786</v>
      </c>
      <c r="F63" s="31">
        <f t="shared" si="107"/>
        <v>0.32745555329090859</v>
      </c>
      <c r="G63" s="36">
        <f t="shared" si="107"/>
        <v>0.42648845821871012</v>
      </c>
      <c r="H63" s="28">
        <f t="shared" si="107"/>
        <v>0.40040416533927115</v>
      </c>
      <c r="I63" s="28">
        <f t="shared" si="107"/>
        <v>0.33736446351613858</v>
      </c>
      <c r="J63" s="28">
        <f t="shared" si="107"/>
        <v>0.39583665895291825</v>
      </c>
      <c r="K63" s="28">
        <f t="shared" si="107"/>
        <v>0.38759283221318053</v>
      </c>
      <c r="L63" s="28">
        <f t="shared" si="107"/>
        <v>0.37685716680086545</v>
      </c>
      <c r="M63" s="28">
        <f t="shared" si="107"/>
        <v>0.45995537611348547</v>
      </c>
      <c r="N63" s="28">
        <f t="shared" si="107"/>
        <v>0.479920951545171</v>
      </c>
      <c r="O63" s="28">
        <f t="shared" si="107"/>
        <v>0.35451885844701581</v>
      </c>
      <c r="P63" s="28">
        <f t="shared" si="107"/>
        <v>0.36914453173290462</v>
      </c>
      <c r="Q63" s="28">
        <f t="shared" si="107"/>
        <v>0.41773978874079143</v>
      </c>
      <c r="R63" s="31">
        <f t="shared" si="107"/>
        <v>0.33304527687836866</v>
      </c>
      <c r="S63" s="28">
        <f t="shared" si="106"/>
        <v>0.39093806782844492</v>
      </c>
      <c r="T63" s="36">
        <f t="shared" si="107"/>
        <v>0.44580623683648418</v>
      </c>
      <c r="U63" s="28">
        <f t="shared" si="107"/>
        <v>0.33272238404574611</v>
      </c>
      <c r="V63" s="28">
        <f t="shared" si="107"/>
        <v>0.33377801453471451</v>
      </c>
      <c r="W63" s="28">
        <f t="shared" si="107"/>
        <v>0.37100446560606026</v>
      </c>
      <c r="X63" s="28">
        <f t="shared" si="107"/>
        <v>0.33478539376651334</v>
      </c>
      <c r="Y63" s="28">
        <f t="shared" si="107"/>
        <v>0.41286448859054692</v>
      </c>
      <c r="Z63" s="28">
        <f t="shared" si="107"/>
        <v>0.45688609063275221</v>
      </c>
      <c r="AA63" s="28">
        <f t="shared" si="107"/>
        <v>0.47883765334417833</v>
      </c>
      <c r="AB63" s="28">
        <f t="shared" si="107"/>
        <v>0.37778562477865385</v>
      </c>
      <c r="AC63" s="28">
        <f t="shared" si="107"/>
        <v>0.43769037910636832</v>
      </c>
      <c r="AD63" s="28">
        <f t="shared" si="107"/>
        <v>0.30719760149538544</v>
      </c>
      <c r="AE63" s="31">
        <f t="shared" si="107"/>
        <v>0.42167947419077884</v>
      </c>
      <c r="AF63" s="28">
        <f t="shared" si="102"/>
        <v>0.39152069710232362</v>
      </c>
      <c r="AG63" s="36">
        <f t="shared" si="107"/>
        <v>0.37022678604401199</v>
      </c>
      <c r="AH63" s="28">
        <f t="shared" si="107"/>
        <v>0.33777156542467546</v>
      </c>
      <c r="AI63" s="28">
        <f t="shared" si="107"/>
        <v>0.36541923938638332</v>
      </c>
      <c r="AJ63" s="28">
        <f t="shared" si="107"/>
        <v>0.38139161837195334</v>
      </c>
      <c r="AK63" s="28">
        <f t="shared" si="107"/>
        <v>0.31255474742471528</v>
      </c>
      <c r="AL63" s="28">
        <f t="shared" si="107"/>
        <v>0.43520493636777835</v>
      </c>
      <c r="AM63" s="28">
        <f t="shared" si="107"/>
        <v>0.54623375252844919</v>
      </c>
      <c r="AN63" s="28">
        <f t="shared" si="108"/>
        <v>0.50100104495639253</v>
      </c>
      <c r="AO63" s="28">
        <f t="shared" si="108"/>
        <v>0.40158272341797124</v>
      </c>
      <c r="AP63" s="28">
        <f t="shared" si="108"/>
        <v>1</v>
      </c>
      <c r="AQ63" s="28">
        <f t="shared" si="107"/>
        <v>0.33559312621569204</v>
      </c>
      <c r="AR63" s="28">
        <f t="shared" si="107"/>
        <v>0.40750671487178619</v>
      </c>
      <c r="AS63" s="28">
        <f t="shared" si="107"/>
        <v>0.41799793800605506</v>
      </c>
      <c r="AT63" s="28">
        <f t="shared" si="107"/>
        <v>0.29248068967131791</v>
      </c>
      <c r="AU63" s="31">
        <f t="shared" si="107"/>
        <v>0.3935291612063902</v>
      </c>
      <c r="AV63" s="28">
        <f t="shared" si="104"/>
        <v>0.38633764631664891</v>
      </c>
      <c r="AW63" s="36">
        <f t="shared" si="107"/>
        <v>0.39163329573887146</v>
      </c>
      <c r="AX63" s="28">
        <f t="shared" si="107"/>
        <v>0.36442863544666032</v>
      </c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36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Z63" s="36"/>
      <c r="CA63" s="28">
        <f t="shared" ref="BZ63:CK63" si="109">IFERROR(CA11/CA$13, "0%")</f>
        <v>0.36442863544666032</v>
      </c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</row>
    <row r="64" spans="1:90" outlineLevel="1">
      <c r="A64" s="26"/>
      <c r="B64" s="28">
        <f t="shared" si="100"/>
        <v>0.42163423419782703</v>
      </c>
      <c r="C64" s="28">
        <f t="shared" si="107"/>
        <v>0.5269418376025421</v>
      </c>
      <c r="D64" s="28">
        <f t="shared" si="107"/>
        <v>0.67807044835842667</v>
      </c>
      <c r="E64" s="28">
        <f t="shared" si="107"/>
        <v>0.57863051319590209</v>
      </c>
      <c r="F64" s="31">
        <f t="shared" si="107"/>
        <v>0.67254444670909141</v>
      </c>
      <c r="G64" s="36">
        <f t="shared" si="107"/>
        <v>0.57351154178128994</v>
      </c>
      <c r="H64" s="28">
        <f t="shared" si="107"/>
        <v>0.59959583466072885</v>
      </c>
      <c r="I64" s="28">
        <f t="shared" si="107"/>
        <v>0.66263553648386142</v>
      </c>
      <c r="J64" s="28">
        <f t="shared" si="107"/>
        <v>0.6041633410470818</v>
      </c>
      <c r="K64" s="28">
        <f t="shared" si="107"/>
        <v>0.61240716778681947</v>
      </c>
      <c r="L64" s="28">
        <f t="shared" si="107"/>
        <v>0.62314283319913455</v>
      </c>
      <c r="M64" s="28">
        <f t="shared" si="107"/>
        <v>0.54004462388651453</v>
      </c>
      <c r="N64" s="28">
        <f t="shared" si="107"/>
        <v>0.520079048454829</v>
      </c>
      <c r="O64" s="28">
        <f t="shared" si="107"/>
        <v>0.64548114155298419</v>
      </c>
      <c r="P64" s="28">
        <f t="shared" si="107"/>
        <v>0.63085546826709538</v>
      </c>
      <c r="Q64" s="28">
        <f t="shared" si="107"/>
        <v>0.58226021125920857</v>
      </c>
      <c r="R64" s="31">
        <f t="shared" si="107"/>
        <v>0.6669547231216314</v>
      </c>
      <c r="S64" s="28">
        <f t="shared" si="106"/>
        <v>0.60906193217155502</v>
      </c>
      <c r="T64" s="36">
        <f t="shared" si="107"/>
        <v>0.55419376316351587</v>
      </c>
      <c r="U64" s="28">
        <f t="shared" si="107"/>
        <v>0.66727761595425383</v>
      </c>
      <c r="V64" s="28">
        <f t="shared" si="107"/>
        <v>0.66622198546528544</v>
      </c>
      <c r="W64" s="28">
        <f t="shared" si="107"/>
        <v>0.62899553439393963</v>
      </c>
      <c r="X64" s="28">
        <f t="shared" si="107"/>
        <v>0.66521460623348672</v>
      </c>
      <c r="Y64" s="28">
        <f t="shared" si="107"/>
        <v>0.58713551140945308</v>
      </c>
      <c r="Z64" s="28">
        <f t="shared" si="107"/>
        <v>0.54311390936724779</v>
      </c>
      <c r="AA64" s="28">
        <f t="shared" si="107"/>
        <v>0.52116234665582162</v>
      </c>
      <c r="AB64" s="28">
        <f t="shared" si="107"/>
        <v>0.62221437522134615</v>
      </c>
      <c r="AC64" s="28">
        <f t="shared" si="107"/>
        <v>0.56230962089363157</v>
      </c>
      <c r="AD64" s="28">
        <f t="shared" si="107"/>
        <v>0.69280239850461456</v>
      </c>
      <c r="AE64" s="31">
        <f t="shared" si="107"/>
        <v>0.57832052580922111</v>
      </c>
      <c r="AF64" s="28">
        <f t="shared" si="102"/>
        <v>0.60847930289767638</v>
      </c>
      <c r="AG64" s="36">
        <f t="shared" si="107"/>
        <v>0.62977321395598806</v>
      </c>
      <c r="AH64" s="28">
        <f t="shared" si="107"/>
        <v>0.66222843457532454</v>
      </c>
      <c r="AI64" s="28">
        <f t="shared" si="107"/>
        <v>0.63458076061361668</v>
      </c>
      <c r="AJ64" s="28">
        <f t="shared" si="107"/>
        <v>0.61860838162804666</v>
      </c>
      <c r="AK64" s="28">
        <f t="shared" si="107"/>
        <v>0.68744525257528477</v>
      </c>
      <c r="AL64" s="28">
        <f t="shared" si="107"/>
        <v>0.56479506363222154</v>
      </c>
      <c r="AM64" s="28">
        <f t="shared" si="107"/>
        <v>0.45376624747155075</v>
      </c>
      <c r="AN64" s="28">
        <f t="shared" si="108"/>
        <v>0.49899895504360731</v>
      </c>
      <c r="AO64" s="28">
        <f t="shared" si="108"/>
        <v>0.5984172765820287</v>
      </c>
      <c r="AP64" s="28">
        <f t="shared" si="108"/>
        <v>0</v>
      </c>
      <c r="AQ64" s="28">
        <f t="shared" si="107"/>
        <v>0.66440687378430785</v>
      </c>
      <c r="AR64" s="28">
        <f t="shared" si="107"/>
        <v>0.59249328512821375</v>
      </c>
      <c r="AS64" s="28">
        <f t="shared" si="107"/>
        <v>0.58200206199394489</v>
      </c>
      <c r="AT64" s="28">
        <f t="shared" si="107"/>
        <v>0.70751931032868209</v>
      </c>
      <c r="AU64" s="31">
        <f t="shared" si="107"/>
        <v>0.60647083879360975</v>
      </c>
      <c r="AV64" s="28">
        <f t="shared" si="104"/>
        <v>0.61366235368335109</v>
      </c>
      <c r="AW64" s="36">
        <f t="shared" si="107"/>
        <v>0.6083667042611286</v>
      </c>
      <c r="AX64" s="28">
        <f t="shared" si="107"/>
        <v>0.63557136455333962</v>
      </c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36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Z64" s="36"/>
      <c r="CA64" s="28">
        <f t="shared" ref="BZ64:CK64" si="110">IFERROR(CA12/CA$13, "0%")</f>
        <v>0.63557136455333962</v>
      </c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</row>
    <row r="65" spans="1:90">
      <c r="A65" s="2"/>
      <c r="B65" s="19">
        <f>B13/B53</f>
        <v>0.93284756808126923</v>
      </c>
      <c r="C65" s="19">
        <f t="shared" ref="C65:BJ65" si="111">C13/C53</f>
        <v>0.9460465245058195</v>
      </c>
      <c r="D65" s="19">
        <f t="shared" si="111"/>
        <v>0.93776635624021887</v>
      </c>
      <c r="E65" s="19">
        <f t="shared" si="111"/>
        <v>0.92995050002399327</v>
      </c>
      <c r="F65" s="32">
        <f t="shared" si="111"/>
        <v>0.89890283428080586</v>
      </c>
      <c r="G65" s="37">
        <f t="shared" si="111"/>
        <v>0.86188331116949957</v>
      </c>
      <c r="H65" s="19">
        <f t="shared" si="111"/>
        <v>0.88164919962252708</v>
      </c>
      <c r="I65" s="19">
        <f t="shared" si="111"/>
        <v>0.84158837096183026</v>
      </c>
      <c r="J65" s="19">
        <f t="shared" si="111"/>
        <v>0.85275869766642132</v>
      </c>
      <c r="K65" s="19">
        <f t="shared" si="111"/>
        <v>0.82614236906117011</v>
      </c>
      <c r="L65" s="19">
        <f t="shared" si="111"/>
        <v>0.8291747997226554</v>
      </c>
      <c r="M65" s="19">
        <f t="shared" si="111"/>
        <v>0.82669596394624356</v>
      </c>
      <c r="N65" s="19">
        <f t="shared" si="111"/>
        <v>0.85174733348857379</v>
      </c>
      <c r="O65" s="19">
        <f t="shared" si="111"/>
        <v>0.8638681659699331</v>
      </c>
      <c r="P65" s="19">
        <f t="shared" si="111"/>
        <v>0.82328091814734128</v>
      </c>
      <c r="Q65" s="19">
        <f t="shared" si="111"/>
        <v>0.83005392499210606</v>
      </c>
      <c r="R65" s="32">
        <f t="shared" si="111"/>
        <v>0.8167116920969415</v>
      </c>
      <c r="S65" s="19">
        <f t="shared" si="111"/>
        <v>0.84160535121159441</v>
      </c>
      <c r="T65" s="37">
        <f t="shared" si="111"/>
        <v>0.83720789781538896</v>
      </c>
      <c r="U65" s="19">
        <f t="shared" si="111"/>
        <v>0.83158724730744127</v>
      </c>
      <c r="V65" s="19">
        <f t="shared" si="111"/>
        <v>0.81613753867842731</v>
      </c>
      <c r="W65" s="19">
        <f t="shared" si="111"/>
        <v>0.80083845956624788</v>
      </c>
      <c r="X65" s="19">
        <f t="shared" si="111"/>
        <v>0.81042516520364816</v>
      </c>
      <c r="Y65" s="19">
        <f t="shared" si="111"/>
        <v>0.81447848252244326</v>
      </c>
      <c r="Z65" s="19">
        <f t="shared" si="111"/>
        <v>0.83438781653037231</v>
      </c>
      <c r="AA65" s="19">
        <f t="shared" si="111"/>
        <v>0.83714713531613838</v>
      </c>
      <c r="AB65" s="19">
        <f t="shared" si="111"/>
        <v>0.78489410501053725</v>
      </c>
      <c r="AC65" s="19">
        <f t="shared" si="111"/>
        <v>0.78409789262049123</v>
      </c>
      <c r="AD65" s="19">
        <f t="shared" si="111"/>
        <v>0.77873741046317513</v>
      </c>
      <c r="AE65" s="32">
        <f t="shared" si="111"/>
        <v>0.79865600271009174</v>
      </c>
      <c r="AF65" s="19">
        <f>AF13/AF53</f>
        <v>0.81067868033665813</v>
      </c>
      <c r="AG65" s="37">
        <f t="shared" si="111"/>
        <v>0.79861958605315964</v>
      </c>
      <c r="AH65" s="19">
        <f t="shared" si="111"/>
        <v>0.8103627195441625</v>
      </c>
      <c r="AI65" s="19">
        <f t="shared" si="111"/>
        <v>0.78036051567314824</v>
      </c>
      <c r="AJ65" s="19">
        <f t="shared" si="111"/>
        <v>0.77517597827360463</v>
      </c>
      <c r="AK65" s="19">
        <f t="shared" si="111"/>
        <v>0.78797392037138714</v>
      </c>
      <c r="AL65" s="19">
        <f t="shared" si="111"/>
        <v>0.80204142711397497</v>
      </c>
      <c r="AM65" s="19">
        <f t="shared" si="111"/>
        <v>0.83092669140005626</v>
      </c>
      <c r="AN65" s="19">
        <f t="shared" si="111"/>
        <v>0.7544585429345545</v>
      </c>
      <c r="AO65" s="19">
        <f>AO13/AO53</f>
        <v>0.86400564662498924</v>
      </c>
      <c r="AP65" s="19">
        <f>AP13/AP53</f>
        <v>0.83699202926956751</v>
      </c>
      <c r="AQ65" s="19">
        <f t="shared" si="111"/>
        <v>0.84196687101202783</v>
      </c>
      <c r="AR65" s="19">
        <f t="shared" si="111"/>
        <v>0.77513602945774307</v>
      </c>
      <c r="AS65" s="19">
        <f t="shared" si="111"/>
        <v>0.77205567981106071</v>
      </c>
      <c r="AT65" s="19">
        <f t="shared" si="111"/>
        <v>0.7721594312180502</v>
      </c>
      <c r="AU65" s="32">
        <f t="shared" si="111"/>
        <v>0.75510781733123367</v>
      </c>
      <c r="AV65" s="19">
        <f t="shared" si="111"/>
        <v>0.78885013778246293</v>
      </c>
      <c r="AW65" s="37">
        <f t="shared" si="111"/>
        <v>0.77658047946770492</v>
      </c>
      <c r="AX65" s="19">
        <f t="shared" si="111"/>
        <v>0.76179967681172711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37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Z65" s="37"/>
      <c r="CA65" s="19">
        <f t="shared" ref="CA65:CK65" si="112">CA13/CA$53</f>
        <v>0.75299963964801753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</row>
    <row r="66" spans="1:90" outlineLevel="1">
      <c r="A66" s="1"/>
      <c r="B66" s="9">
        <f t="shared" ref="B66:B74" si="113">IFERROR(B14/B$23, "0%")</f>
        <v>0</v>
      </c>
      <c r="C66" s="9" t="str">
        <f t="shared" ref="C66:BJ71" si="114">IFERROR(C14/C$23, "0%")</f>
        <v>0%</v>
      </c>
      <c r="D66" s="9">
        <f t="shared" si="114"/>
        <v>0.84358756711905469</v>
      </c>
      <c r="E66" s="9">
        <f t="shared" si="114"/>
        <v>0</v>
      </c>
      <c r="F66" s="30">
        <f t="shared" si="114"/>
        <v>6.8853899684880412E-2</v>
      </c>
      <c r="G66" s="12">
        <f t="shared" si="114"/>
        <v>0.12586970747035414</v>
      </c>
      <c r="H66" s="9">
        <f t="shared" si="114"/>
        <v>0.15562955191865116</v>
      </c>
      <c r="I66" s="9">
        <f t="shared" si="114"/>
        <v>5.2579047823487837E-2</v>
      </c>
      <c r="J66" s="9">
        <f t="shared" si="114"/>
        <v>7.5877809473733418E-2</v>
      </c>
      <c r="K66" s="9">
        <f t="shared" si="114"/>
        <v>9.6858986027254415E-2</v>
      </c>
      <c r="L66" s="9">
        <f t="shared" si="114"/>
        <v>0.15123018289245205</v>
      </c>
      <c r="M66" s="9">
        <f t="shared" si="114"/>
        <v>0.13746496012516571</v>
      </c>
      <c r="N66" s="9">
        <f t="shared" si="114"/>
        <v>0.11017084916920462</v>
      </c>
      <c r="O66" s="9">
        <f t="shared" si="114"/>
        <v>0.10914021516848936</v>
      </c>
      <c r="P66" s="9">
        <f t="shared" si="114"/>
        <v>0.15153590040033552</v>
      </c>
      <c r="Q66" s="9">
        <f t="shared" si="114"/>
        <v>0.1068501876927398</v>
      </c>
      <c r="R66" s="30">
        <f t="shared" si="114"/>
        <v>0.11014923895718753</v>
      </c>
      <c r="S66" s="9">
        <f t="shared" ref="S66:S74" si="115">IFERROR(S14/S$23, "0%")</f>
        <v>0.1140018734850919</v>
      </c>
      <c r="T66" s="12">
        <f t="shared" si="114"/>
        <v>0.14536207661526454</v>
      </c>
      <c r="U66" s="9">
        <f t="shared" si="114"/>
        <v>0.1004591564335291</v>
      </c>
      <c r="V66" s="9">
        <f t="shared" si="114"/>
        <v>0.11573879062988192</v>
      </c>
      <c r="W66" s="9">
        <f t="shared" si="114"/>
        <v>7.5750038163540701E-2</v>
      </c>
      <c r="X66" s="9">
        <f t="shared" si="114"/>
        <v>8.3143418467583496E-2</v>
      </c>
      <c r="Y66" s="9">
        <f t="shared" si="114"/>
        <v>0.11590648297890901</v>
      </c>
      <c r="Z66" s="9">
        <f t="shared" si="114"/>
        <v>0.11449191075393889</v>
      </c>
      <c r="AA66" s="9">
        <f t="shared" si="114"/>
        <v>7.8528735227757523E-2</v>
      </c>
      <c r="AB66" s="9">
        <f t="shared" si="114"/>
        <v>0.1343731962050802</v>
      </c>
      <c r="AC66" s="9">
        <f t="shared" si="114"/>
        <v>9.9926007655082291E-2</v>
      </c>
      <c r="AD66" s="9">
        <f t="shared" si="114"/>
        <v>9.6134947536110946E-2</v>
      </c>
      <c r="AE66" s="30">
        <f t="shared" si="114"/>
        <v>0.11987844308203326</v>
      </c>
      <c r="AF66" s="9">
        <f t="shared" ref="AF66:AF74" si="116">IFERROR(AF14/AF$23, "0%")</f>
        <v>0.10650769449669761</v>
      </c>
      <c r="AG66" s="12">
        <f t="shared" si="114"/>
        <v>0.11632077888803484</v>
      </c>
      <c r="AH66" s="9">
        <f t="shared" si="114"/>
        <v>8.1430777578363034E-2</v>
      </c>
      <c r="AI66" s="9">
        <f t="shared" si="114"/>
        <v>0.12132340049791684</v>
      </c>
      <c r="AJ66" s="9">
        <f t="shared" si="114"/>
        <v>9.7125507408996406E-2</v>
      </c>
      <c r="AK66" s="9">
        <f t="shared" si="114"/>
        <v>6.7848886763181945E-2</v>
      </c>
      <c r="AL66" s="9">
        <f t="shared" si="114"/>
        <v>0.13678409441906589</v>
      </c>
      <c r="AM66" s="9">
        <f t="shared" si="114"/>
        <v>0.11315237429279766</v>
      </c>
      <c r="AN66" s="9">
        <f t="shared" ref="AN66:AP70" si="117">IFERROR(AN14/AN$23, "0%")</f>
        <v>0.14347278578424513</v>
      </c>
      <c r="AO66" s="9">
        <f t="shared" si="117"/>
        <v>9.834208629389353E-2</v>
      </c>
      <c r="AP66" s="9">
        <f t="shared" si="117"/>
        <v>0</v>
      </c>
      <c r="AQ66" s="9">
        <f t="shared" si="114"/>
        <v>5.60266136557264E-2</v>
      </c>
      <c r="AR66" s="9">
        <f t="shared" si="114"/>
        <v>0.10355214340814753</v>
      </c>
      <c r="AS66" s="9">
        <f t="shared" si="114"/>
        <v>0.12405511073895523</v>
      </c>
      <c r="AT66" s="9">
        <f t="shared" si="114"/>
        <v>8.5401129757685879E-2</v>
      </c>
      <c r="AU66" s="30">
        <f t="shared" si="114"/>
        <v>0.11509831840383541</v>
      </c>
      <c r="AV66" s="9">
        <f t="shared" ref="AV66:AV74" si="118">IFERROR(AV14/AV$23, "0%")</f>
        <v>0.10488366229790057</v>
      </c>
      <c r="AW66" s="12">
        <f t="shared" si="114"/>
        <v>0.10431423052157116</v>
      </c>
      <c r="AX66" s="9">
        <f t="shared" si="114"/>
        <v>9.6384531499035322E-2</v>
      </c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12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Z66" s="12"/>
      <c r="CA66" s="9">
        <v>0.10431423052157116</v>
      </c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</row>
    <row r="67" spans="1:90" outlineLevel="1">
      <c r="A67" s="1"/>
      <c r="B67" s="9">
        <f t="shared" si="113"/>
        <v>0</v>
      </c>
      <c r="C67" s="9" t="str">
        <f t="shared" ref="C67:Q67" si="119">IFERROR(C15/C$23, "0%")</f>
        <v>0%</v>
      </c>
      <c r="D67" s="9">
        <f t="shared" si="119"/>
        <v>0</v>
      </c>
      <c r="E67" s="9">
        <f t="shared" si="119"/>
        <v>0</v>
      </c>
      <c r="F67" s="30">
        <f t="shared" si="119"/>
        <v>0.10739188669290939</v>
      </c>
      <c r="G67" s="12">
        <f t="shared" si="119"/>
        <v>9.0107843256909542E-2</v>
      </c>
      <c r="H67" s="9">
        <f t="shared" si="119"/>
        <v>5.9775177495982358E-2</v>
      </c>
      <c r="I67" s="9">
        <f t="shared" si="119"/>
        <v>0.128752684927325</v>
      </c>
      <c r="J67" s="9">
        <f t="shared" si="119"/>
        <v>0.1019734595302015</v>
      </c>
      <c r="K67" s="9">
        <f t="shared" si="119"/>
        <v>0.10847894489847897</v>
      </c>
      <c r="L67" s="9">
        <f t="shared" si="119"/>
        <v>8.3553210202286732E-2</v>
      </c>
      <c r="M67" s="9">
        <f t="shared" si="119"/>
        <v>0.12236250244464239</v>
      </c>
      <c r="N67" s="9">
        <f t="shared" si="119"/>
        <v>0.11700412874396933</v>
      </c>
      <c r="O67" s="9">
        <f t="shared" si="119"/>
        <v>0.10340535253845469</v>
      </c>
      <c r="P67" s="9">
        <f t="shared" si="119"/>
        <v>9.61396460278999E-2</v>
      </c>
      <c r="Q67" s="9">
        <f t="shared" si="119"/>
        <v>0.12023954953054898</v>
      </c>
      <c r="R67" s="30">
        <f t="shared" si="114"/>
        <v>7.2041941873622325E-2</v>
      </c>
      <c r="S67" s="9">
        <f t="shared" si="115"/>
        <v>0.10077869358984097</v>
      </c>
      <c r="T67" s="12">
        <f t="shared" si="114"/>
        <v>0.12555932774994308</v>
      </c>
      <c r="U67" s="9">
        <f t="shared" si="114"/>
        <v>0.1015910304324613</v>
      </c>
      <c r="V67" s="9">
        <f t="shared" si="114"/>
        <v>0.10760922589526353</v>
      </c>
      <c r="W67" s="9">
        <f t="shared" si="114"/>
        <v>9.9268921203698193E-2</v>
      </c>
      <c r="X67" s="9">
        <f t="shared" si="114"/>
        <v>6.3072691552062868E-2</v>
      </c>
      <c r="Y67" s="9">
        <f t="shared" si="114"/>
        <v>0.1259889545768717</v>
      </c>
      <c r="Z67" s="9">
        <f t="shared" si="114"/>
        <v>0.14922808501638998</v>
      </c>
      <c r="AA67" s="9">
        <f t="shared" si="114"/>
        <v>9.5703460014337924E-2</v>
      </c>
      <c r="AB67" s="9">
        <f t="shared" si="114"/>
        <v>7.4999366315514557E-2</v>
      </c>
      <c r="AC67" s="9">
        <f t="shared" si="114"/>
        <v>0.1323052903799776</v>
      </c>
      <c r="AD67" s="9">
        <f t="shared" si="114"/>
        <v>7.4256316183290857E-2</v>
      </c>
      <c r="AE67" s="30">
        <f t="shared" si="114"/>
        <v>0.12198095372709765</v>
      </c>
      <c r="AF67" s="9">
        <f t="shared" si="116"/>
        <v>0.10460198019468087</v>
      </c>
      <c r="AG67" s="12">
        <f t="shared" si="114"/>
        <v>9.0736063833681047E-2</v>
      </c>
      <c r="AH67" s="9">
        <f t="shared" si="114"/>
        <v>0.13756834592428732</v>
      </c>
      <c r="AI67" s="9">
        <f t="shared" si="114"/>
        <v>7.1260762431185787E-2</v>
      </c>
      <c r="AJ67" s="9">
        <f t="shared" si="114"/>
        <v>0.14283356984917989</v>
      </c>
      <c r="AK67" s="9">
        <f t="shared" si="114"/>
        <v>9.9844864271567246E-2</v>
      </c>
      <c r="AL67" s="9">
        <f t="shared" si="114"/>
        <v>9.784923512103133E-2</v>
      </c>
      <c r="AM67" s="9">
        <f t="shared" si="114"/>
        <v>0.20341999872862501</v>
      </c>
      <c r="AN67" s="9">
        <f t="shared" si="117"/>
        <v>0.12047012732615084</v>
      </c>
      <c r="AO67" s="9">
        <f t="shared" si="117"/>
        <v>0.33621666151786633</v>
      </c>
      <c r="AP67" s="9">
        <f t="shared" si="117"/>
        <v>0</v>
      </c>
      <c r="AQ67" s="9">
        <f t="shared" si="114"/>
        <v>6.9455150310357414E-2</v>
      </c>
      <c r="AR67" s="9">
        <f t="shared" si="114"/>
        <v>0.136979759761966</v>
      </c>
      <c r="AS67" s="9">
        <f t="shared" si="114"/>
        <v>0.11612221579603334</v>
      </c>
      <c r="AT67" s="9">
        <f t="shared" si="114"/>
        <v>8.2996900155403355E-2</v>
      </c>
      <c r="AU67" s="30">
        <f t="shared" si="114"/>
        <v>0.10781680875223042</v>
      </c>
      <c r="AV67" s="9">
        <f t="shared" si="118"/>
        <v>0.11182436748366141</v>
      </c>
      <c r="AW67" s="12">
        <f t="shared" si="114"/>
        <v>6.7793915400697971E-2</v>
      </c>
      <c r="AX67" s="9">
        <f t="shared" si="114"/>
        <v>0.11823672510695411</v>
      </c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12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Z67" s="12"/>
      <c r="CA67" s="9">
        <v>6.7793915400697971E-2</v>
      </c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</row>
    <row r="68" spans="1:90" outlineLevel="1">
      <c r="A68" s="1"/>
      <c r="B68" s="9">
        <f t="shared" si="113"/>
        <v>1</v>
      </c>
      <c r="C68" s="9" t="str">
        <f t="shared" si="114"/>
        <v>0%</v>
      </c>
      <c r="D68" s="9">
        <f t="shared" si="114"/>
        <v>0</v>
      </c>
      <c r="E68" s="9">
        <f t="shared" si="114"/>
        <v>0</v>
      </c>
      <c r="F68" s="30">
        <f t="shared" si="114"/>
        <v>0.12439267929476663</v>
      </c>
      <c r="G68" s="12">
        <f t="shared" si="114"/>
        <v>6.5027659459278464E-2</v>
      </c>
      <c r="H68" s="9">
        <f t="shared" si="114"/>
        <v>0.12017685192009769</v>
      </c>
      <c r="I68" s="9">
        <f t="shared" si="114"/>
        <v>0.15991851633214407</v>
      </c>
      <c r="J68" s="9">
        <f t="shared" si="114"/>
        <v>0.12211711492677693</v>
      </c>
      <c r="K68" s="9">
        <f t="shared" si="114"/>
        <v>0.15304425953978143</v>
      </c>
      <c r="L68" s="9">
        <f t="shared" si="114"/>
        <v>6.7428906479038403E-2</v>
      </c>
      <c r="M68" s="9">
        <f t="shared" si="114"/>
        <v>0.11534366240031291</v>
      </c>
      <c r="N68" s="9">
        <f t="shared" si="114"/>
        <v>0.18290511877494031</v>
      </c>
      <c r="O68" s="9">
        <f t="shared" si="114"/>
        <v>9.7581577309504744E-2</v>
      </c>
      <c r="P68" s="9">
        <f t="shared" si="114"/>
        <v>0.10378938681386851</v>
      </c>
      <c r="Q68" s="9">
        <f t="shared" si="114"/>
        <v>0.15007856125896032</v>
      </c>
      <c r="R68" s="30">
        <f t="shared" si="114"/>
        <v>0.10018849391207636</v>
      </c>
      <c r="S68" s="9">
        <f t="shared" si="115"/>
        <v>0.11868411069778678</v>
      </c>
      <c r="T68" s="12">
        <f t="shared" si="114"/>
        <v>0.13701426850860304</v>
      </c>
      <c r="U68" s="9">
        <f t="shared" si="114"/>
        <v>0.14622530699412709</v>
      </c>
      <c r="V68" s="9">
        <f t="shared" si="114"/>
        <v>0.10670821620175419</v>
      </c>
      <c r="W68" s="9">
        <f t="shared" si="114"/>
        <v>0.16306717010482427</v>
      </c>
      <c r="X68" s="9">
        <f t="shared" si="114"/>
        <v>0.10821218074656189</v>
      </c>
      <c r="Y68" s="9">
        <f t="shared" si="114"/>
        <v>0.10575690674468699</v>
      </c>
      <c r="Z68" s="9">
        <f t="shared" si="114"/>
        <v>0.14859363434492967</v>
      </c>
      <c r="AA68" s="9">
        <f t="shared" si="114"/>
        <v>0.18538147240828784</v>
      </c>
      <c r="AB68" s="9">
        <f t="shared" si="114"/>
        <v>7.1582282887663301E-2</v>
      </c>
      <c r="AC68" s="9">
        <f t="shared" si="114"/>
        <v>0.16246334907669474</v>
      </c>
      <c r="AD68" s="9">
        <f t="shared" si="114"/>
        <v>0.13520270060584327</v>
      </c>
      <c r="AE68" s="30">
        <f t="shared" si="114"/>
        <v>9.7545893036979456E-2</v>
      </c>
      <c r="AF68" s="9">
        <f t="shared" si="116"/>
        <v>0.1289487777724968</v>
      </c>
      <c r="AG68" s="12">
        <f t="shared" si="114"/>
        <v>0.10581603894440174</v>
      </c>
      <c r="AH68" s="9">
        <f t="shared" si="114"/>
        <v>7.9698651863600312E-2</v>
      </c>
      <c r="AI68" s="9">
        <f t="shared" si="114"/>
        <v>9.1199750085270648E-2</v>
      </c>
      <c r="AJ68" s="9">
        <f t="shared" si="114"/>
        <v>0.11400613841127355</v>
      </c>
      <c r="AK68" s="9">
        <f t="shared" si="114"/>
        <v>0.10230986675496527</v>
      </c>
      <c r="AL68" s="9">
        <f t="shared" si="114"/>
        <v>8.3071870986620708E-2</v>
      </c>
      <c r="AM68" s="9">
        <f t="shared" si="114"/>
        <v>0.25840696713495648</v>
      </c>
      <c r="AN68" s="9">
        <f t="shared" si="117"/>
        <v>0.12102980271442564</v>
      </c>
      <c r="AO68" s="9">
        <f t="shared" si="117"/>
        <v>0</v>
      </c>
      <c r="AP68" s="9">
        <f t="shared" si="117"/>
        <v>0.54897660818713445</v>
      </c>
      <c r="AQ68" s="9">
        <f t="shared" si="114"/>
        <v>0.1786279362245933</v>
      </c>
      <c r="AR68" s="9">
        <f t="shared" si="114"/>
        <v>0.10050325092752452</v>
      </c>
      <c r="AS68" s="9">
        <f t="shared" si="114"/>
        <v>0.13347615684579295</v>
      </c>
      <c r="AT68" s="9">
        <f t="shared" si="114"/>
        <v>0.10442447314975456</v>
      </c>
      <c r="AU68" s="30">
        <f t="shared" si="114"/>
        <v>0.16785321630048844</v>
      </c>
      <c r="AV68" s="9">
        <f t="shared" si="118"/>
        <v>0.11523588335829701</v>
      </c>
      <c r="AW68" s="12">
        <f t="shared" si="114"/>
        <v>9.2612466512445049E-2</v>
      </c>
      <c r="AX68" s="9">
        <f t="shared" si="114"/>
        <v>8.5500377485110315E-2</v>
      </c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12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Z68" s="12"/>
      <c r="CA68" s="9">
        <v>9.2612466512445049E-2</v>
      </c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</row>
    <row r="69" spans="1:90" outlineLevel="1">
      <c r="A69" s="1"/>
      <c r="B69" s="9">
        <f t="shared" si="113"/>
        <v>0</v>
      </c>
      <c r="C69" s="9" t="str">
        <f t="shared" si="114"/>
        <v>0%</v>
      </c>
      <c r="D69" s="9">
        <f t="shared" si="114"/>
        <v>7.6298747746802609E-3</v>
      </c>
      <c r="E69" s="9">
        <f t="shared" si="114"/>
        <v>0.82674199623352163</v>
      </c>
      <c r="F69" s="30">
        <f t="shared" si="114"/>
        <v>9.9988522297530621E-2</v>
      </c>
      <c r="G69" s="12">
        <f t="shared" si="114"/>
        <v>0.12399455354155928</v>
      </c>
      <c r="H69" s="9">
        <f t="shared" si="114"/>
        <v>0.14881144681182293</v>
      </c>
      <c r="I69" s="9">
        <f t="shared" si="114"/>
        <v>0.16621828068757011</v>
      </c>
      <c r="J69" s="9">
        <f t="shared" si="114"/>
        <v>0.14965015144872934</v>
      </c>
      <c r="K69" s="9">
        <f t="shared" si="114"/>
        <v>0.14979814402887176</v>
      </c>
      <c r="L69" s="9">
        <f t="shared" si="114"/>
        <v>0.16942922219967077</v>
      </c>
      <c r="M69" s="9">
        <f t="shared" si="114"/>
        <v>0.12929442186922793</v>
      </c>
      <c r="N69" s="9">
        <f t="shared" si="114"/>
        <v>0.18469740511469473</v>
      </c>
      <c r="O69" s="9">
        <f t="shared" si="114"/>
        <v>0.15886458611185206</v>
      </c>
      <c r="P69" s="9">
        <f t="shared" si="114"/>
        <v>0.19654865133664393</v>
      </c>
      <c r="Q69" s="9">
        <f t="shared" si="114"/>
        <v>0.18136332016845677</v>
      </c>
      <c r="R69" s="30">
        <f t="shared" si="114"/>
        <v>0.15565324257160373</v>
      </c>
      <c r="S69" s="9">
        <f t="shared" si="115"/>
        <v>0.1605436163194717</v>
      </c>
      <c r="T69" s="12">
        <f t="shared" si="114"/>
        <v>0.11790050995201866</v>
      </c>
      <c r="U69" s="9">
        <f t="shared" si="114"/>
        <v>0.22001067805659366</v>
      </c>
      <c r="V69" s="9">
        <f t="shared" si="114"/>
        <v>0.13111738789864369</v>
      </c>
      <c r="W69" s="9">
        <f t="shared" si="114"/>
        <v>0.11962280957451106</v>
      </c>
      <c r="X69" s="9">
        <f t="shared" si="114"/>
        <v>0.19438899803536347</v>
      </c>
      <c r="Y69" s="9">
        <f t="shared" si="114"/>
        <v>0.14929103951792028</v>
      </c>
      <c r="Z69" s="9">
        <f t="shared" si="114"/>
        <v>8.7104790102569524E-2</v>
      </c>
      <c r="AA69" s="9">
        <f t="shared" si="114"/>
        <v>0.15415470006905074</v>
      </c>
      <c r="AB69" s="9">
        <f t="shared" si="114"/>
        <v>0.14951745327499372</v>
      </c>
      <c r="AC69" s="9">
        <f t="shared" si="114"/>
        <v>0.19202394502761269</v>
      </c>
      <c r="AD69" s="9">
        <f t="shared" si="114"/>
        <v>0.13342689364812815</v>
      </c>
      <c r="AE69" s="30">
        <f t="shared" si="114"/>
        <v>0.15703457658262512</v>
      </c>
      <c r="AF69" s="9">
        <f t="shared" si="116"/>
        <v>0.15299661202498904</v>
      </c>
      <c r="AG69" s="12">
        <f t="shared" si="114"/>
        <v>0.18696240986786722</v>
      </c>
      <c r="AH69" s="9">
        <f t="shared" si="114"/>
        <v>0.15827037856337911</v>
      </c>
      <c r="AI69" s="9">
        <f t="shared" si="114"/>
        <v>0.17567347875565414</v>
      </c>
      <c r="AJ69" s="9">
        <f t="shared" si="114"/>
        <v>0.16458202699580871</v>
      </c>
      <c r="AK69" s="9">
        <f t="shared" si="114"/>
        <v>0.18236112899566478</v>
      </c>
      <c r="AL69" s="9">
        <f t="shared" si="114"/>
        <v>0.17217498740103718</v>
      </c>
      <c r="AM69" s="9">
        <f t="shared" si="114"/>
        <v>7.8952387006547581E-2</v>
      </c>
      <c r="AN69" s="9">
        <f t="shared" si="117"/>
        <v>0.12203721841332027</v>
      </c>
      <c r="AO69" s="9">
        <f>IFERROR(AO18/AO$23, "0%")</f>
        <v>0.1852538358562455</v>
      </c>
      <c r="AP69" s="9">
        <f t="shared" si="117"/>
        <v>0.45102339181286549</v>
      </c>
      <c r="AQ69" s="9">
        <f t="shared" si="114"/>
        <v>9.6839628382490162E-2</v>
      </c>
      <c r="AR69" s="9">
        <f t="shared" si="114"/>
        <v>0.11508650773243213</v>
      </c>
      <c r="AS69" s="9">
        <f t="shared" si="114"/>
        <v>0.15673967864029476</v>
      </c>
      <c r="AT69" s="9">
        <f t="shared" si="114"/>
        <v>0.15379175951126059</v>
      </c>
      <c r="AU69" s="30">
        <f t="shared" si="114"/>
        <v>7.4941874087558355E-2</v>
      </c>
      <c r="AV69" s="9">
        <f t="shared" si="118"/>
        <v>0.14834038934149107</v>
      </c>
      <c r="AW69" s="12">
        <f t="shared" si="114"/>
        <v>0.15275889755391794</v>
      </c>
      <c r="AX69" s="9">
        <f t="shared" si="114"/>
        <v>0.12066940692894891</v>
      </c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12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Z69" s="12"/>
      <c r="CA69" s="9">
        <v>0.15275889755391794</v>
      </c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</row>
    <row r="70" spans="1:90" outlineLevel="1">
      <c r="A70" s="1"/>
      <c r="B70" s="9">
        <f t="shared" si="113"/>
        <v>0</v>
      </c>
      <c r="C70" s="9" t="str">
        <f t="shared" si="114"/>
        <v>0%</v>
      </c>
      <c r="D70" s="9">
        <f t="shared" si="114"/>
        <v>3.1473233445556074E-2</v>
      </c>
      <c r="E70" s="9">
        <f t="shared" si="114"/>
        <v>0</v>
      </c>
      <c r="F70" s="30">
        <f t="shared" si="114"/>
        <v>0.24489032882878667</v>
      </c>
      <c r="G70" s="12">
        <f t="shared" si="114"/>
        <v>0.16116278320160002</v>
      </c>
      <c r="H70" s="9">
        <f t="shared" si="114"/>
        <v>0.18938633609855321</v>
      </c>
      <c r="I70" s="9">
        <f t="shared" si="114"/>
        <v>0.16418976668239976</v>
      </c>
      <c r="J70" s="9">
        <f t="shared" si="114"/>
        <v>0.16056214165853244</v>
      </c>
      <c r="K70" s="9">
        <f t="shared" si="114"/>
        <v>0.18381816816863145</v>
      </c>
      <c r="L70" s="9">
        <f t="shared" si="114"/>
        <v>0.22957400266107386</v>
      </c>
      <c r="M70" s="9">
        <f t="shared" si="114"/>
        <v>0.15130706881940065</v>
      </c>
      <c r="N70" s="9">
        <f t="shared" si="114"/>
        <v>0.13028543008214966</v>
      </c>
      <c r="O70" s="9">
        <f t="shared" si="114"/>
        <v>0.2217480216946742</v>
      </c>
      <c r="P70" s="9">
        <f t="shared" si="114"/>
        <v>0.15986378640494528</v>
      </c>
      <c r="Q70" s="9">
        <f t="shared" si="114"/>
        <v>0.18368070971730832</v>
      </c>
      <c r="R70" s="30">
        <f t="shared" si="114"/>
        <v>0.21239628684525366</v>
      </c>
      <c r="S70" s="9">
        <f t="shared" si="115"/>
        <v>0.18178191028729793</v>
      </c>
      <c r="T70" s="12">
        <f t="shared" si="114"/>
        <v>0.19240779222860135</v>
      </c>
      <c r="U70" s="9">
        <f t="shared" si="114"/>
        <v>0.123096636412173</v>
      </c>
      <c r="V70" s="9">
        <f t="shared" si="114"/>
        <v>0.20876804148472158</v>
      </c>
      <c r="W70" s="9">
        <f t="shared" si="114"/>
        <v>0.2641983671775015</v>
      </c>
      <c r="X70" s="9">
        <f t="shared" si="114"/>
        <v>0.25593713163064835</v>
      </c>
      <c r="Y70" s="9">
        <f t="shared" si="114"/>
        <v>0.17160333107414391</v>
      </c>
      <c r="Z70" s="9">
        <f t="shared" si="114"/>
        <v>0.19575446759014486</v>
      </c>
      <c r="AA70" s="9">
        <f t="shared" si="114"/>
        <v>0.20191846733723592</v>
      </c>
      <c r="AB70" s="9">
        <f t="shared" si="114"/>
        <v>0.20972550071502069</v>
      </c>
      <c r="AC70" s="9">
        <f t="shared" si="114"/>
        <v>0.15670677371570951</v>
      </c>
      <c r="AD70" s="9">
        <f t="shared" si="114"/>
        <v>0.19421811047243359</v>
      </c>
      <c r="AE70" s="30">
        <f t="shared" si="114"/>
        <v>0.16012650400183748</v>
      </c>
      <c r="AF70" s="9">
        <f t="shared" si="116"/>
        <v>0.19504281229190618</v>
      </c>
      <c r="AG70" s="12">
        <f t="shared" si="114"/>
        <v>0.20958237253394824</v>
      </c>
      <c r="AH70" s="9">
        <f t="shared" si="114"/>
        <v>0.24594098251179097</v>
      </c>
      <c r="AI70" s="9">
        <f t="shared" si="114"/>
        <v>0.22258030582677465</v>
      </c>
      <c r="AJ70" s="9">
        <f t="shared" si="114"/>
        <v>0.17398765717303058</v>
      </c>
      <c r="AK70" s="9">
        <f t="shared" si="114"/>
        <v>0.21536579533121172</v>
      </c>
      <c r="AL70" s="9">
        <f t="shared" si="114"/>
        <v>0.16710288882024937</v>
      </c>
      <c r="AM70" s="9">
        <f t="shared" si="114"/>
        <v>0.11385163053842731</v>
      </c>
      <c r="AN70" s="9">
        <f t="shared" si="117"/>
        <v>0.17232405204981111</v>
      </c>
      <c r="AO70" s="9">
        <f>IFERROR(AO19/AO$23, "0%")</f>
        <v>0.12676346411286171</v>
      </c>
      <c r="AP70" s="9">
        <f t="shared" si="117"/>
        <v>0</v>
      </c>
      <c r="AQ70" s="9">
        <f t="shared" si="114"/>
        <v>0.16795813217574748</v>
      </c>
      <c r="AR70" s="9">
        <f t="shared" si="114"/>
        <v>0.11830070161260699</v>
      </c>
      <c r="AS70" s="9">
        <f t="shared" si="114"/>
        <v>0.1913118568626794</v>
      </c>
      <c r="AT70" s="9">
        <f t="shared" si="114"/>
        <v>0.14326873268157114</v>
      </c>
      <c r="AU70" s="30">
        <f t="shared" si="114"/>
        <v>0.17205270082728044</v>
      </c>
      <c r="AV70" s="9">
        <f t="shared" si="118"/>
        <v>0.18175216119647691</v>
      </c>
      <c r="AW70" s="12">
        <f t="shared" si="114"/>
        <v>0.20207006749183182</v>
      </c>
      <c r="AX70" s="9">
        <f t="shared" si="114"/>
        <v>0.18047982551799346</v>
      </c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12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Z70" s="12"/>
      <c r="CA70" s="9">
        <v>0.20207006749183182</v>
      </c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</row>
    <row r="71" spans="1:90" outlineLevel="1">
      <c r="A71" s="1"/>
      <c r="B71" s="9">
        <f t="shared" si="113"/>
        <v>0</v>
      </c>
      <c r="C71" s="9" t="str">
        <f t="shared" si="114"/>
        <v>0%</v>
      </c>
      <c r="D71" s="9">
        <f t="shared" si="114"/>
        <v>0</v>
      </c>
      <c r="E71" s="9">
        <f t="shared" si="114"/>
        <v>0</v>
      </c>
      <c r="F71" s="30">
        <f t="shared" si="114"/>
        <v>0.26962157571613715</v>
      </c>
      <c r="G71" s="12">
        <f t="shared" si="114"/>
        <v>0.27317694324248287</v>
      </c>
      <c r="H71" s="9">
        <f t="shared" si="114"/>
        <v>0.20431170409230964</v>
      </c>
      <c r="I71" s="9">
        <f t="shared" si="114"/>
        <v>0.22074578406476111</v>
      </c>
      <c r="J71" s="9">
        <f t="shared" si="114"/>
        <v>0.31047963904325349</v>
      </c>
      <c r="K71" s="9">
        <f t="shared" si="114"/>
        <v>0.22110264745495556</v>
      </c>
      <c r="L71" s="9">
        <f t="shared" si="114"/>
        <v>0.23128791466522339</v>
      </c>
      <c r="M71" s="9">
        <f t="shared" ref="C71:BJ74" si="120">IFERROR(M19/M$23, "0%")</f>
        <v>0.21873573958582329</v>
      </c>
      <c r="N71" s="9">
        <f t="shared" si="120"/>
        <v>0.18858563138687232</v>
      </c>
      <c r="O71" s="9">
        <f t="shared" si="120"/>
        <v>0.22292611363030143</v>
      </c>
      <c r="P71" s="9">
        <f t="shared" si="120"/>
        <v>0.19630268002005208</v>
      </c>
      <c r="Q71" s="9">
        <f t="shared" si="120"/>
        <v>0.18903277605632285</v>
      </c>
      <c r="R71" s="30">
        <f t="shared" si="120"/>
        <v>0.22061390150747032</v>
      </c>
      <c r="S71" s="9">
        <f t="shared" si="115"/>
        <v>0.22492125130310994</v>
      </c>
      <c r="T71" s="12">
        <f t="shared" si="120"/>
        <v>0.21434084114042778</v>
      </c>
      <c r="U71" s="9">
        <f t="shared" si="120"/>
        <v>0.204164442071543</v>
      </c>
      <c r="V71" s="9">
        <f t="shared" si="120"/>
        <v>0.23016912686840379</v>
      </c>
      <c r="W71" s="9">
        <f t="shared" si="120"/>
        <v>0.17087473982782081</v>
      </c>
      <c r="X71" s="9">
        <f t="shared" si="120"/>
        <v>0.22797642436149312</v>
      </c>
      <c r="Y71" s="9">
        <f t="shared" si="120"/>
        <v>0.2294307513706122</v>
      </c>
      <c r="Z71" s="9">
        <f t="shared" si="120"/>
        <v>0.21872686898593635</v>
      </c>
      <c r="AA71" s="9">
        <f t="shared" si="120"/>
        <v>0.17726251160008619</v>
      </c>
      <c r="AB71" s="9">
        <f t="shared" si="120"/>
        <v>0.20986988452183131</v>
      </c>
      <c r="AC71" s="9">
        <f t="shared" si="120"/>
        <v>0.18358532887344112</v>
      </c>
      <c r="AD71" s="9">
        <f t="shared" si="120"/>
        <v>0.25693685368385116</v>
      </c>
      <c r="AE71" s="30">
        <f t="shared" si="120"/>
        <v>0.25099383381331825</v>
      </c>
      <c r="AF71" s="9">
        <f t="shared" si="116"/>
        <v>0.21468576264169761</v>
      </c>
      <c r="AG71" s="12">
        <f t="shared" si="120"/>
        <v>0.18169173895538232</v>
      </c>
      <c r="AH71" s="9">
        <f t="shared" si="120"/>
        <v>0.18546266538670228</v>
      </c>
      <c r="AI71" s="9">
        <f t="shared" si="120"/>
        <v>0.18869518372239064</v>
      </c>
      <c r="AJ71" s="9">
        <f t="shared" si="120"/>
        <v>0.22377149269001023</v>
      </c>
      <c r="AK71" s="9">
        <f t="shared" si="120"/>
        <v>0.22718493037287762</v>
      </c>
      <c r="AL71" s="9">
        <f t="shared" si="120"/>
        <v>0.15747890689772895</v>
      </c>
      <c r="AM71" s="9">
        <f t="shared" si="120"/>
        <v>0.1437289428516941</v>
      </c>
      <c r="AN71" s="9">
        <f>IFERROR(AN19/AN$23, "0%")</f>
        <v>0.14856583181754582</v>
      </c>
      <c r="AO71" s="9">
        <f>IFERROR(AO20/AO$23, "0%")</f>
        <v>0.25342395221913294</v>
      </c>
      <c r="AP71" s="9">
        <f>IFERROR(AP19/AP$23, "0%")</f>
        <v>0</v>
      </c>
      <c r="AQ71" s="9">
        <f t="shared" si="120"/>
        <v>0.20946083005395758</v>
      </c>
      <c r="AR71" s="9">
        <f t="shared" si="120"/>
        <v>0.2121184292693678</v>
      </c>
      <c r="AS71" s="9">
        <f t="shared" si="120"/>
        <v>0.13488761321197981</v>
      </c>
      <c r="AT71" s="9">
        <f t="shared" si="120"/>
        <v>0.26201498121181721</v>
      </c>
      <c r="AU71" s="30">
        <f t="shared" si="120"/>
        <v>0.19813276138637059</v>
      </c>
      <c r="AV71" s="9">
        <f t="shared" si="118"/>
        <v>0.1924593555905639</v>
      </c>
      <c r="AW71" s="12">
        <f t="shared" si="120"/>
        <v>0.25293935274617824</v>
      </c>
      <c r="AX71" s="9">
        <f t="shared" si="120"/>
        <v>0.24918211559432935</v>
      </c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12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Z71" s="12"/>
      <c r="CA71" s="9">
        <v>0.25293935274617824</v>
      </c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</row>
    <row r="72" spans="1:90" outlineLevel="1">
      <c r="A72" s="1"/>
      <c r="B72" s="9">
        <f t="shared" si="113"/>
        <v>0</v>
      </c>
      <c r="C72" s="9" t="str">
        <f t="shared" si="120"/>
        <v>0%</v>
      </c>
      <c r="D72" s="9">
        <f t="shared" si="120"/>
        <v>0.11730932466070901</v>
      </c>
      <c r="E72" s="9">
        <f t="shared" si="120"/>
        <v>0.17325800376647835</v>
      </c>
      <c r="F72" s="30">
        <f t="shared" si="120"/>
        <v>8.4861107484989096E-2</v>
      </c>
      <c r="G72" s="12">
        <f t="shared" si="120"/>
        <v>0.16066050982781574</v>
      </c>
      <c r="H72" s="9">
        <f t="shared" si="120"/>
        <v>0.12190893166258299</v>
      </c>
      <c r="I72" s="9">
        <f t="shared" si="120"/>
        <v>0.10759591948231216</v>
      </c>
      <c r="J72" s="9">
        <f t="shared" si="120"/>
        <v>7.933968391877301E-2</v>
      </c>
      <c r="K72" s="9">
        <f t="shared" si="120"/>
        <v>8.6898849882026424E-2</v>
      </c>
      <c r="L72" s="9">
        <f t="shared" si="120"/>
        <v>6.749656090025484E-2</v>
      </c>
      <c r="M72" s="9">
        <f t="shared" si="120"/>
        <v>0.1254916447554271</v>
      </c>
      <c r="N72" s="9">
        <f t="shared" si="120"/>
        <v>8.6351436728169029E-2</v>
      </c>
      <c r="O72" s="9">
        <f t="shared" si="120"/>
        <v>8.6334133546723577E-2</v>
      </c>
      <c r="P72" s="9">
        <f t="shared" si="120"/>
        <v>9.5819948996254761E-2</v>
      </c>
      <c r="Q72" s="9">
        <f t="shared" si="120"/>
        <v>6.8754895575662972E-2</v>
      </c>
      <c r="R72" s="30">
        <f t="shared" si="120"/>
        <v>0.12895689433278601</v>
      </c>
      <c r="S72" s="9">
        <f t="shared" si="115"/>
        <v>9.9288544317400862E-2</v>
      </c>
      <c r="T72" s="12">
        <f t="shared" si="120"/>
        <v>6.7415183805141651E-2</v>
      </c>
      <c r="U72" s="9">
        <f t="shared" si="120"/>
        <v>0.10445274959957287</v>
      </c>
      <c r="V72" s="9">
        <f t="shared" si="120"/>
        <v>9.9889211021331206E-2</v>
      </c>
      <c r="W72" s="9">
        <f t="shared" si="120"/>
        <v>0.10721795394810354</v>
      </c>
      <c r="X72" s="9">
        <f t="shared" si="120"/>
        <v>6.7269155206286832E-2</v>
      </c>
      <c r="Y72" s="9">
        <f t="shared" si="120"/>
        <v>0.10202253373685587</v>
      </c>
      <c r="Z72" s="9">
        <f t="shared" si="120"/>
        <v>8.6100243206090721E-2</v>
      </c>
      <c r="AA72" s="9">
        <f t="shared" si="120"/>
        <v>0.10705065334324379</v>
      </c>
      <c r="AB72" s="9">
        <f t="shared" si="120"/>
        <v>0.14993231607989624</v>
      </c>
      <c r="AC72" s="9">
        <f t="shared" si="120"/>
        <v>7.2989305271482133E-2</v>
      </c>
      <c r="AD72" s="9">
        <f t="shared" si="120"/>
        <v>0.10982417787034195</v>
      </c>
      <c r="AE72" s="30">
        <f t="shared" si="120"/>
        <v>9.2439795756108764E-2</v>
      </c>
      <c r="AF72" s="9">
        <f t="shared" si="116"/>
        <v>9.7216360577531857E-2</v>
      </c>
      <c r="AG72" s="12">
        <f t="shared" si="120"/>
        <v>0.1088905969766846</v>
      </c>
      <c r="AH72" s="9">
        <f t="shared" si="120"/>
        <v>0.11162819817187696</v>
      </c>
      <c r="AI72" s="9">
        <f t="shared" si="120"/>
        <v>0.12926711868080723</v>
      </c>
      <c r="AJ72" s="9">
        <f t="shared" si="120"/>
        <v>8.3693607471700598E-2</v>
      </c>
      <c r="AK72" s="9">
        <f t="shared" si="120"/>
        <v>0.10508452751053145</v>
      </c>
      <c r="AL72" s="9">
        <f t="shared" si="120"/>
        <v>0.18553801635426659</v>
      </c>
      <c r="AM72" s="9">
        <f t="shared" si="120"/>
        <v>8.8487699446951881E-2</v>
      </c>
      <c r="AN72" s="9">
        <f>IFERROR(AN20/AN$23, "0%")</f>
        <v>0.17210018189450119</v>
      </c>
      <c r="AO72" s="9" t="str">
        <f>IFERROR(#REF!/AO$23, "0%")</f>
        <v>0%</v>
      </c>
      <c r="AP72" s="9">
        <f>IFERROR(AP20/AP$23, "0%")</f>
        <v>0</v>
      </c>
      <c r="AQ72" s="9">
        <f t="shared" si="120"/>
        <v>0.22163170919712769</v>
      </c>
      <c r="AR72" s="9">
        <f t="shared" si="120"/>
        <v>0.21345920728795503</v>
      </c>
      <c r="AS72" s="9">
        <f t="shared" si="120"/>
        <v>0.14340736790426448</v>
      </c>
      <c r="AT72" s="9">
        <f t="shared" si="120"/>
        <v>0.16810202353250728</v>
      </c>
      <c r="AU72" s="30">
        <f t="shared" si="120"/>
        <v>0.16410432024223637</v>
      </c>
      <c r="AV72" s="9">
        <f t="shared" si="118"/>
        <v>0.14550418073160912</v>
      </c>
      <c r="AW72" s="12">
        <f t="shared" si="120"/>
        <v>0.12751106977335783</v>
      </c>
      <c r="AX72" s="9">
        <f t="shared" si="120"/>
        <v>0.14954701786762856</v>
      </c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12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Z72" s="12"/>
      <c r="CA72" s="9">
        <v>0.12751106977335783</v>
      </c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</row>
    <row r="73" spans="1:90" outlineLevel="2">
      <c r="A73" s="26"/>
      <c r="B73" s="28">
        <f t="shared" si="113"/>
        <v>1</v>
      </c>
      <c r="C73" s="28" t="str">
        <f t="shared" si="120"/>
        <v>0%</v>
      </c>
      <c r="D73" s="28">
        <f t="shared" si="120"/>
        <v>0.96089689177976367</v>
      </c>
      <c r="E73" s="28">
        <f t="shared" si="120"/>
        <v>0.17325800376647835</v>
      </c>
      <c r="F73" s="31">
        <f t="shared" si="120"/>
        <v>0.38549957315754552</v>
      </c>
      <c r="G73" s="36">
        <f t="shared" si="120"/>
        <v>0.44166572001435789</v>
      </c>
      <c r="H73" s="28">
        <f t="shared" si="120"/>
        <v>0.45749051299731425</v>
      </c>
      <c r="I73" s="28">
        <f t="shared" si="120"/>
        <v>0.44884616856526904</v>
      </c>
      <c r="J73" s="28">
        <f t="shared" si="120"/>
        <v>0.37930806784948484</v>
      </c>
      <c r="K73" s="28">
        <f t="shared" si="120"/>
        <v>0.44528104034754123</v>
      </c>
      <c r="L73" s="28">
        <f t="shared" si="120"/>
        <v>0.36970886047403206</v>
      </c>
      <c r="M73" s="28">
        <f t="shared" si="120"/>
        <v>0.50066276972554813</v>
      </c>
      <c r="N73" s="28">
        <f t="shared" si="120"/>
        <v>0.49643153341628327</v>
      </c>
      <c r="O73" s="28">
        <f t="shared" si="120"/>
        <v>0.39646127856317237</v>
      </c>
      <c r="P73" s="28">
        <f t="shared" si="120"/>
        <v>0.44728488223835872</v>
      </c>
      <c r="Q73" s="28">
        <f t="shared" si="120"/>
        <v>0.44592319405791203</v>
      </c>
      <c r="R73" s="31">
        <f t="shared" si="120"/>
        <v>0.41133656907567223</v>
      </c>
      <c r="S73" s="28">
        <f t="shared" si="115"/>
        <v>0.43275322209012052</v>
      </c>
      <c r="T73" s="36">
        <f t="shared" si="120"/>
        <v>0.47535085667895233</v>
      </c>
      <c r="U73" s="28">
        <f t="shared" si="120"/>
        <v>0.45272824345969032</v>
      </c>
      <c r="V73" s="28">
        <f t="shared" si="120"/>
        <v>0.42994544374823085</v>
      </c>
      <c r="W73" s="28">
        <f t="shared" si="120"/>
        <v>0.4453040834201667</v>
      </c>
      <c r="X73" s="28">
        <f t="shared" si="120"/>
        <v>0.32169744597249511</v>
      </c>
      <c r="Y73" s="28">
        <f t="shared" si="120"/>
        <v>0.44967487803732359</v>
      </c>
      <c r="Z73" s="28">
        <f t="shared" si="120"/>
        <v>0.49841387332134929</v>
      </c>
      <c r="AA73" s="28">
        <f t="shared" si="120"/>
        <v>0.46666432099362709</v>
      </c>
      <c r="AB73" s="28">
        <f t="shared" si="120"/>
        <v>0.43088716148815426</v>
      </c>
      <c r="AC73" s="28">
        <f t="shared" si="120"/>
        <v>0.46768395238323679</v>
      </c>
      <c r="AD73" s="28">
        <f t="shared" si="120"/>
        <v>0.41541814219558704</v>
      </c>
      <c r="AE73" s="31">
        <f t="shared" si="120"/>
        <v>0.43184508560221913</v>
      </c>
      <c r="AF73" s="28">
        <f t="shared" si="116"/>
        <v>0.43727481304140708</v>
      </c>
      <c r="AG73" s="36">
        <f t="shared" si="120"/>
        <v>0.42176347864280223</v>
      </c>
      <c r="AH73" s="28">
        <f t="shared" si="120"/>
        <v>0.41032597353812761</v>
      </c>
      <c r="AI73" s="28">
        <f t="shared" si="120"/>
        <v>0.41305103169518054</v>
      </c>
      <c r="AJ73" s="28">
        <f t="shared" si="120"/>
        <v>0.43765882314115045</v>
      </c>
      <c r="AK73" s="28">
        <f t="shared" si="120"/>
        <v>0.37508814530024592</v>
      </c>
      <c r="AL73" s="28">
        <f t="shared" si="120"/>
        <v>0.5032432168809845</v>
      </c>
      <c r="AM73" s="28">
        <f t="shared" si="120"/>
        <v>0.65393172716292669</v>
      </c>
      <c r="AN73" s="28">
        <f>IFERROR(AN21/AN$23, "0%")</f>
        <v>0.50700993423814189</v>
      </c>
      <c r="AO73" s="28">
        <f>IFERROR(AO21/AO$23, "0%")</f>
        <v>0.6198125836680054</v>
      </c>
      <c r="AP73" s="28">
        <f>IFERROR(AP21/AP$23, "0%")</f>
        <v>1</v>
      </c>
      <c r="AQ73" s="28">
        <f t="shared" si="120"/>
        <v>0.40094932857316729</v>
      </c>
      <c r="AR73" s="28">
        <f t="shared" si="120"/>
        <v>0.45612166183007014</v>
      </c>
      <c r="AS73" s="28">
        <f t="shared" si="120"/>
        <v>0.53039316202107634</v>
      </c>
      <c r="AT73" s="28">
        <f t="shared" si="120"/>
        <v>0.4266142625741044</v>
      </c>
      <c r="AU73" s="31">
        <f t="shared" si="120"/>
        <v>0.46571021754411263</v>
      </c>
      <c r="AV73" s="28">
        <f t="shared" si="118"/>
        <v>0.45533538710975091</v>
      </c>
      <c r="AW73" s="36">
        <f t="shared" si="120"/>
        <v>0.41747950998863209</v>
      </c>
      <c r="AX73" s="28">
        <f t="shared" si="120"/>
        <v>0.42079104102004866</v>
      </c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36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Z73" s="36"/>
      <c r="CA73" s="28">
        <f t="shared" ref="CA73:CK73" si="121">IFERROR(CA21/CA$23, "0%")</f>
        <v>0.41747950998863215</v>
      </c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</row>
    <row r="74" spans="1:90" outlineLevel="2">
      <c r="A74" s="26"/>
      <c r="B74" s="28">
        <f t="shared" si="113"/>
        <v>0</v>
      </c>
      <c r="C74" s="28" t="str">
        <f t="shared" si="120"/>
        <v>0%</v>
      </c>
      <c r="D74" s="28">
        <f t="shared" si="120"/>
        <v>3.9103108220236334E-2</v>
      </c>
      <c r="E74" s="28">
        <f t="shared" si="120"/>
        <v>0.82674199623352163</v>
      </c>
      <c r="F74" s="31">
        <f t="shared" si="120"/>
        <v>0.61450042684245454</v>
      </c>
      <c r="G74" s="36">
        <f t="shared" si="120"/>
        <v>0.55833427998564211</v>
      </c>
      <c r="H74" s="28">
        <f t="shared" si="120"/>
        <v>0.54250948700268575</v>
      </c>
      <c r="I74" s="28">
        <f t="shared" si="120"/>
        <v>0.55115383143473096</v>
      </c>
      <c r="J74" s="28">
        <f t="shared" si="120"/>
        <v>0.62069193215051521</v>
      </c>
      <c r="K74" s="28">
        <f t="shared" si="120"/>
        <v>0.55471895965245877</v>
      </c>
      <c r="L74" s="28">
        <f t="shared" si="120"/>
        <v>0.63029113952596794</v>
      </c>
      <c r="M74" s="28">
        <f t="shared" si="120"/>
        <v>0.49933723027445187</v>
      </c>
      <c r="N74" s="28">
        <f t="shared" si="120"/>
        <v>0.50356846658371668</v>
      </c>
      <c r="O74" s="28">
        <f t="shared" si="120"/>
        <v>0.60353872143682763</v>
      </c>
      <c r="P74" s="28">
        <f t="shared" si="120"/>
        <v>0.55271511776164128</v>
      </c>
      <c r="Q74" s="28">
        <f t="shared" si="120"/>
        <v>0.55407680594208797</v>
      </c>
      <c r="R74" s="31">
        <f t="shared" si="120"/>
        <v>0.58866343092432771</v>
      </c>
      <c r="S74" s="28">
        <f t="shared" si="115"/>
        <v>0.56724677790987954</v>
      </c>
      <c r="T74" s="36">
        <f t="shared" si="120"/>
        <v>0.52464914332104773</v>
      </c>
      <c r="U74" s="28">
        <f t="shared" si="120"/>
        <v>0.54727175654030968</v>
      </c>
      <c r="V74" s="28">
        <f t="shared" si="120"/>
        <v>0.57005455625176904</v>
      </c>
      <c r="W74" s="28">
        <f t="shared" si="120"/>
        <v>0.5546959165798333</v>
      </c>
      <c r="X74" s="28">
        <f t="shared" si="120"/>
        <v>0.67830255402750494</v>
      </c>
      <c r="Y74" s="28">
        <f t="shared" si="120"/>
        <v>0.55032512196267636</v>
      </c>
      <c r="Z74" s="28">
        <f t="shared" si="120"/>
        <v>0.50158612667865077</v>
      </c>
      <c r="AA74" s="28">
        <f t="shared" si="120"/>
        <v>0.5333356790063728</v>
      </c>
      <c r="AB74" s="28">
        <f t="shared" si="120"/>
        <v>0.56911283851184569</v>
      </c>
      <c r="AC74" s="28">
        <f t="shared" si="120"/>
        <v>0.53231604761676332</v>
      </c>
      <c r="AD74" s="28">
        <f t="shared" si="120"/>
        <v>0.58458185780441296</v>
      </c>
      <c r="AE74" s="31">
        <f t="shared" si="120"/>
        <v>0.56815491439778087</v>
      </c>
      <c r="AF74" s="28">
        <f t="shared" si="116"/>
        <v>0.56272518695859286</v>
      </c>
      <c r="AG74" s="36">
        <f t="shared" si="120"/>
        <v>0.57823652135719772</v>
      </c>
      <c r="AH74" s="28">
        <f t="shared" si="120"/>
        <v>0.58967402646187239</v>
      </c>
      <c r="AI74" s="28">
        <f t="shared" si="120"/>
        <v>0.58694896830481946</v>
      </c>
      <c r="AJ74" s="28">
        <f t="shared" si="120"/>
        <v>0.56234117685884955</v>
      </c>
      <c r="AK74" s="28">
        <f t="shared" si="120"/>
        <v>0.62491185469975419</v>
      </c>
      <c r="AL74" s="28">
        <f t="shared" si="120"/>
        <v>0.4967567831190155</v>
      </c>
      <c r="AM74" s="28">
        <f t="shared" si="120"/>
        <v>0.34606827283707331</v>
      </c>
      <c r="AN74" s="28">
        <f>IFERROR(AN22/AN$23, "0%")</f>
        <v>0.49299006576185811</v>
      </c>
      <c r="AO74" s="28">
        <f>IFERROR(AO22/AO$23, "0%")</f>
        <v>0.38018741633199465</v>
      </c>
      <c r="AP74" s="28">
        <f>IFERROR(AP22/AP$23, "0%")</f>
        <v>0</v>
      </c>
      <c r="AQ74" s="28">
        <f t="shared" si="120"/>
        <v>0.59905067142683277</v>
      </c>
      <c r="AR74" s="28">
        <f t="shared" si="120"/>
        <v>0.54387833816992981</v>
      </c>
      <c r="AS74" s="28">
        <f t="shared" si="120"/>
        <v>0.46960683797892372</v>
      </c>
      <c r="AT74" s="28">
        <f t="shared" si="120"/>
        <v>0.57338573742589571</v>
      </c>
      <c r="AU74" s="31">
        <f t="shared" si="120"/>
        <v>0.53428978245588743</v>
      </c>
      <c r="AV74" s="28">
        <f t="shared" si="118"/>
        <v>0.54466461289024903</v>
      </c>
      <c r="AW74" s="36">
        <f t="shared" si="120"/>
        <v>0.58252049001136785</v>
      </c>
      <c r="AX74" s="28">
        <f t="shared" si="120"/>
        <v>0.57920895897995139</v>
      </c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36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Z74" s="36"/>
      <c r="CA74" s="28">
        <f t="shared" ref="CA74:CK74" si="122">IFERROR(CA22/CA$23, "0%")</f>
        <v>0.58252049001136785</v>
      </c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</row>
    <row r="75" spans="1:90">
      <c r="A75" s="2"/>
      <c r="B75" s="19">
        <f>B23/B53</f>
        <v>3.5381287857586625E-4</v>
      </c>
      <c r="C75" s="19">
        <f t="shared" ref="C75:BJ75" si="123">C23/C53</f>
        <v>0</v>
      </c>
      <c r="D75" s="19">
        <f t="shared" si="123"/>
        <v>1.9217256444171021E-3</v>
      </c>
      <c r="E75" s="19">
        <f t="shared" si="123"/>
        <v>1.0889256466803353E-3</v>
      </c>
      <c r="F75" s="32">
        <f t="shared" si="123"/>
        <v>3.8957385516959597E-2</v>
      </c>
      <c r="G75" s="37">
        <f t="shared" si="123"/>
        <v>6.5278480771395808E-2</v>
      </c>
      <c r="H75" s="19">
        <f t="shared" si="123"/>
        <v>5.5851977407411685E-2</v>
      </c>
      <c r="I75" s="19">
        <f t="shared" si="123"/>
        <v>7.8277105461947591E-2</v>
      </c>
      <c r="J75" s="19">
        <f t="shared" si="123"/>
        <v>8.4583014857300021E-2</v>
      </c>
      <c r="K75" s="19">
        <f t="shared" si="123"/>
        <v>9.9441286412447913E-2</v>
      </c>
      <c r="L75" s="19">
        <f t="shared" si="123"/>
        <v>8.1507230138322298E-2</v>
      </c>
      <c r="M75" s="19">
        <f t="shared" si="123"/>
        <v>8.9892555383593281E-2</v>
      </c>
      <c r="N75" s="19">
        <f t="shared" si="123"/>
        <v>5.3237646720093547E-2</v>
      </c>
      <c r="O75" s="19">
        <f t="shared" si="123"/>
        <v>6.4425583198015765E-2</v>
      </c>
      <c r="P75" s="19">
        <f t="shared" si="123"/>
        <v>9.8637175147240089E-2</v>
      </c>
      <c r="Q75" s="19">
        <f t="shared" si="123"/>
        <v>9.7021309338979317E-2</v>
      </c>
      <c r="R75" s="32">
        <f t="shared" si="123"/>
        <v>9.9928532342758392E-2</v>
      </c>
      <c r="S75" s="19">
        <f t="shared" si="123"/>
        <v>8.1580968231766124E-2</v>
      </c>
      <c r="T75" s="37">
        <f t="shared" si="123"/>
        <v>9.0460698075241749E-2</v>
      </c>
      <c r="U75" s="19">
        <f t="shared" si="123"/>
        <v>8.8768937906417822E-2</v>
      </c>
      <c r="V75" s="19">
        <f t="shared" si="123"/>
        <v>8.0230409527472957E-2</v>
      </c>
      <c r="W75" s="19">
        <f t="shared" si="123"/>
        <v>0.10146237554897564</v>
      </c>
      <c r="X75" s="19">
        <f t="shared" si="123"/>
        <v>0.10518681865083228</v>
      </c>
      <c r="Y75" s="19">
        <f t="shared" si="123"/>
        <v>0.10921828537237492</v>
      </c>
      <c r="Z75" s="19">
        <f t="shared" si="123"/>
        <v>8.8223953946293759E-2</v>
      </c>
      <c r="AA75" s="19">
        <f t="shared" si="123"/>
        <v>7.9215736717604859E-2</v>
      </c>
      <c r="AB75" s="19">
        <f t="shared" si="123"/>
        <v>0.11048361281906305</v>
      </c>
      <c r="AC75" s="19">
        <f t="shared" si="123"/>
        <v>0.11948303965739401</v>
      </c>
      <c r="AD75" s="19">
        <f t="shared" si="123"/>
        <v>0.11415909497163294</v>
      </c>
      <c r="AE75" s="32">
        <f t="shared" si="123"/>
        <v>0.10656713898270531</v>
      </c>
      <c r="AF75" s="19">
        <f>AF23/AF53</f>
        <v>9.9265200180451041E-2</v>
      </c>
      <c r="AG75" s="37">
        <f t="shared" si="123"/>
        <v>9.4818127389356688E-2</v>
      </c>
      <c r="AH75" s="19">
        <f t="shared" si="123"/>
        <v>8.8834709154665376E-2</v>
      </c>
      <c r="AI75" s="19">
        <f t="shared" si="123"/>
        <v>9.9904323919978569E-2</v>
      </c>
      <c r="AJ75" s="19">
        <f t="shared" si="123"/>
        <v>0.10712520302737853</v>
      </c>
      <c r="AK75" s="19">
        <f t="shared" si="123"/>
        <v>0.10137129220985305</v>
      </c>
      <c r="AL75" s="19">
        <f t="shared" si="123"/>
        <v>0.10171254338404657</v>
      </c>
      <c r="AM75" s="19">
        <f t="shared" si="123"/>
        <v>8.1334163616355468E-2</v>
      </c>
      <c r="AN75" s="19">
        <f>AN23/AN53</f>
        <v>9.8945057679832388E-2</v>
      </c>
      <c r="AO75" s="19">
        <f>AO23/AO53</f>
        <v>4.6627870127625246E-2</v>
      </c>
      <c r="AP75" s="19">
        <f>AP23/AP53</f>
        <v>5.958447667581341E-2</v>
      </c>
      <c r="AQ75" s="19">
        <f t="shared" si="123"/>
        <v>7.5822803072040118E-2</v>
      </c>
      <c r="AR75" s="19">
        <f t="shared" si="123"/>
        <v>0.10057694397604125</v>
      </c>
      <c r="AS75" s="19">
        <f t="shared" si="123"/>
        <v>0.10509829922887001</v>
      </c>
      <c r="AT75" s="19">
        <f t="shared" si="123"/>
        <v>0.11070019477459837</v>
      </c>
      <c r="AU75" s="32">
        <f t="shared" si="123"/>
        <v>0.11388267188621215</v>
      </c>
      <c r="AV75" s="19">
        <f t="shared" si="123"/>
        <v>9.822284874911788E-2</v>
      </c>
      <c r="AW75" s="37">
        <f t="shared" si="123"/>
        <v>0.12230936033700925</v>
      </c>
      <c r="AX75" s="19">
        <f t="shared" si="123"/>
        <v>0.11296664423159157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37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Z75" s="37"/>
      <c r="CA75" s="19">
        <f t="shared" ref="CA75:CK75" si="124">CA23/CA$53</f>
        <v>0.13920583072756229</v>
      </c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</row>
    <row r="76" spans="1:90" outlineLevel="1">
      <c r="A76" s="1"/>
      <c r="B76" s="9">
        <f t="shared" ref="B76:AG76" si="125">IFERROR(B24/B$33, "0%")</f>
        <v>9.5059529389706576E-2</v>
      </c>
      <c r="C76" s="9">
        <f t="shared" si="125"/>
        <v>9.5347834793321956E-2</v>
      </c>
      <c r="D76" s="9">
        <f t="shared" si="125"/>
        <v>8.1794892833374364E-2</v>
      </c>
      <c r="E76" s="9">
        <f t="shared" si="125"/>
        <v>8.6892650999027599E-2</v>
      </c>
      <c r="F76" s="30">
        <f t="shared" si="125"/>
        <v>0.10009172243617261</v>
      </c>
      <c r="G76" s="12">
        <f t="shared" si="125"/>
        <v>9.120663688147343E-2</v>
      </c>
      <c r="H76" s="9">
        <f t="shared" si="125"/>
        <v>9.6017827133438802E-2</v>
      </c>
      <c r="I76" s="9">
        <f t="shared" si="125"/>
        <v>9.3859756570082969E-2</v>
      </c>
      <c r="J76" s="9">
        <f t="shared" si="125"/>
        <v>0.10683755226305075</v>
      </c>
      <c r="K76" s="9">
        <f t="shared" si="125"/>
        <v>9.8577452240094732E-2</v>
      </c>
      <c r="L76" s="9">
        <f t="shared" si="125"/>
        <v>0.11120556681758209</v>
      </c>
      <c r="M76" s="9">
        <f t="shared" si="125"/>
        <v>0.12680618600925364</v>
      </c>
      <c r="N76" s="9">
        <f t="shared" si="125"/>
        <v>0.11819222676073772</v>
      </c>
      <c r="O76" s="9">
        <f t="shared" si="125"/>
        <v>8.7392140316374864E-2</v>
      </c>
      <c r="P76" s="9">
        <f t="shared" si="125"/>
        <v>0.10936320265505081</v>
      </c>
      <c r="Q76" s="9">
        <f t="shared" si="125"/>
        <v>0.11750726530791458</v>
      </c>
      <c r="R76" s="30">
        <f t="shared" si="125"/>
        <v>9.2296625846138694E-2</v>
      </c>
      <c r="S76" s="9">
        <f t="shared" si="125"/>
        <v>0.10439293960599641</v>
      </c>
      <c r="T76" s="12">
        <f t="shared" si="125"/>
        <v>0.10329666659509854</v>
      </c>
      <c r="U76" s="9">
        <f t="shared" si="125"/>
        <v>9.2486781008431815E-2</v>
      </c>
      <c r="V76" s="9">
        <f t="shared" si="125"/>
        <v>0.1177996378959608</v>
      </c>
      <c r="W76" s="9">
        <f t="shared" si="125"/>
        <v>9.2002344523718096E-2</v>
      </c>
      <c r="X76" s="9">
        <f t="shared" si="125"/>
        <v>0.14009399678318638</v>
      </c>
      <c r="Y76" s="9">
        <f t="shared" si="125"/>
        <v>0.10334920187060638</v>
      </c>
      <c r="Z76" s="9">
        <f t="shared" si="125"/>
        <v>0.11919134324273986</v>
      </c>
      <c r="AA76" s="9">
        <f t="shared" si="125"/>
        <v>9.8369443012271782E-2</v>
      </c>
      <c r="AB76" s="9">
        <f t="shared" si="125"/>
        <v>0.13038281666255838</v>
      </c>
      <c r="AC76" s="9">
        <f t="shared" si="125"/>
        <v>0.1253888791812956</v>
      </c>
      <c r="AD76" s="9">
        <f t="shared" si="125"/>
        <v>8.1279747137842959E-2</v>
      </c>
      <c r="AE76" s="30">
        <f t="shared" si="125"/>
        <v>9.4130327780681297E-2</v>
      </c>
      <c r="AF76" s="9">
        <f t="shared" si="125"/>
        <v>0.10873334010326589</v>
      </c>
      <c r="AG76" s="12">
        <f t="shared" si="125"/>
        <v>0.11024711311764107</v>
      </c>
      <c r="AH76" s="9">
        <f t="shared" ref="AH76:BK76" si="126">IFERROR(AH24/AH$33, "0%")</f>
        <v>0.10142825510597395</v>
      </c>
      <c r="AI76" s="9">
        <f t="shared" si="126"/>
        <v>0.11188175477492633</v>
      </c>
      <c r="AJ76" s="9">
        <f t="shared" si="126"/>
        <v>8.4624416635803237E-2</v>
      </c>
      <c r="AK76" s="9">
        <f t="shared" si="126"/>
        <v>5.3744565156332511E-2</v>
      </c>
      <c r="AL76" s="9">
        <f t="shared" si="126"/>
        <v>0.12326696101843421</v>
      </c>
      <c r="AM76" s="9">
        <f t="shared" si="126"/>
        <v>0.10801541562069088</v>
      </c>
      <c r="AN76" s="9">
        <f t="shared" ref="AN76:AP78" si="127">IFERROR(AN24/AN$33, "0%")</f>
        <v>0.1525930044824077</v>
      </c>
      <c r="AO76" s="9">
        <f t="shared" si="127"/>
        <v>0.24838813668600904</v>
      </c>
      <c r="AP76" s="9">
        <f t="shared" si="127"/>
        <v>0</v>
      </c>
      <c r="AQ76" s="9">
        <f t="shared" si="126"/>
        <v>0.11371162373014537</v>
      </c>
      <c r="AR76" s="9">
        <f t="shared" si="126"/>
        <v>0.12173924354171244</v>
      </c>
      <c r="AS76" s="9">
        <f t="shared" si="126"/>
        <v>9.7118630909438633E-2</v>
      </c>
      <c r="AT76" s="9">
        <f t="shared" si="126"/>
        <v>9.1460134141530078E-2</v>
      </c>
      <c r="AU76" s="30">
        <f t="shared" si="126"/>
        <v>9.6201638634578077E-2</v>
      </c>
      <c r="AV76" s="9">
        <f t="shared" si="126"/>
        <v>0.10613794384567039</v>
      </c>
      <c r="AW76" s="12">
        <f t="shared" si="126"/>
        <v>0.1011119888193474</v>
      </c>
      <c r="AX76" s="9">
        <f t="shared" si="126"/>
        <v>0.12294275661155461</v>
      </c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12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Z76" s="12"/>
      <c r="CA76" s="9">
        <v>0.1011119888193474</v>
      </c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</row>
    <row r="77" spans="1:90" outlineLevel="1">
      <c r="A77" s="1"/>
      <c r="B77" s="9">
        <f t="shared" ref="B77:B84" si="128">IFERROR(B25/B$33, "0%")</f>
        <v>0.14779225649198463</v>
      </c>
      <c r="C77" s="9">
        <f t="shared" ref="C77:BJ77" si="129">IFERROR(C25/C$33, "0%")</f>
        <v>0.10722007079898317</v>
      </c>
      <c r="D77" s="9">
        <f t="shared" si="129"/>
        <v>8.6070617837704796E-2</v>
      </c>
      <c r="E77" s="9">
        <f t="shared" si="129"/>
        <v>7.7715692717610793E-2</v>
      </c>
      <c r="F77" s="30">
        <f t="shared" si="129"/>
        <v>5.8337940043792051E-2</v>
      </c>
      <c r="G77" s="12">
        <f t="shared" si="129"/>
        <v>8.0240525251505379E-2</v>
      </c>
      <c r="H77" s="9">
        <f t="shared" si="129"/>
        <v>0.13893591219398088</v>
      </c>
      <c r="I77" s="9">
        <f t="shared" si="129"/>
        <v>7.2644006869433272E-2</v>
      </c>
      <c r="J77" s="9">
        <f t="shared" si="129"/>
        <v>9.9599263400667631E-2</v>
      </c>
      <c r="K77" s="9">
        <f t="shared" si="129"/>
        <v>0.16163129192805495</v>
      </c>
      <c r="L77" s="9">
        <f t="shared" si="129"/>
        <v>0.13132912001046276</v>
      </c>
      <c r="M77" s="9">
        <f t="shared" si="129"/>
        <v>8.6364253165886778E-2</v>
      </c>
      <c r="N77" s="9">
        <f t="shared" si="129"/>
        <v>0.13300429096010233</v>
      </c>
      <c r="O77" s="9">
        <f t="shared" si="129"/>
        <v>9.5109355256670899E-2</v>
      </c>
      <c r="P77" s="9">
        <f t="shared" si="129"/>
        <v>0.13427504667081516</v>
      </c>
      <c r="Q77" s="9">
        <f t="shared" si="129"/>
        <v>0.10197043749182452</v>
      </c>
      <c r="R77" s="30">
        <f t="shared" si="129"/>
        <v>0.10564293424572993</v>
      </c>
      <c r="S77" s="9">
        <f t="shared" ref="S77:S84" si="130">IFERROR(S25/S$33, "0%")</f>
        <v>0.11196848133069565</v>
      </c>
      <c r="T77" s="12">
        <f t="shared" si="129"/>
        <v>0.12433769660361516</v>
      </c>
      <c r="U77" s="9">
        <f t="shared" si="129"/>
        <v>8.4811323629877575E-2</v>
      </c>
      <c r="V77" s="9">
        <f t="shared" si="129"/>
        <v>0.12131557071812162</v>
      </c>
      <c r="W77" s="9">
        <f t="shared" si="129"/>
        <v>0.14236918163995391</v>
      </c>
      <c r="X77" s="9">
        <f t="shared" si="129"/>
        <v>5.580446788377938E-2</v>
      </c>
      <c r="Y77" s="9">
        <f t="shared" si="129"/>
        <v>8.4021203407433201E-2</v>
      </c>
      <c r="Z77" s="9">
        <f t="shared" si="129"/>
        <v>0.18920955194301478</v>
      </c>
      <c r="AA77" s="9">
        <f t="shared" si="129"/>
        <v>0.14214850129122672</v>
      </c>
      <c r="AB77" s="9">
        <f t="shared" si="129"/>
        <v>6.0743440072712554E-2</v>
      </c>
      <c r="AC77" s="9">
        <f t="shared" si="129"/>
        <v>0.15176871348769005</v>
      </c>
      <c r="AD77" s="9">
        <f t="shared" si="129"/>
        <v>0.1545711817998052</v>
      </c>
      <c r="AE77" s="30">
        <f t="shared" si="129"/>
        <v>0.12007940535084277</v>
      </c>
      <c r="AF77" s="9">
        <f t="shared" si="129"/>
        <v>0.11725628247102027</v>
      </c>
      <c r="AG77" s="12">
        <f t="shared" si="129"/>
        <v>0.10505207683699397</v>
      </c>
      <c r="AH77" s="9">
        <f t="shared" si="129"/>
        <v>0.10008954663161344</v>
      </c>
      <c r="AI77" s="9">
        <f t="shared" si="129"/>
        <v>8.3113692739581024E-2</v>
      </c>
      <c r="AJ77" s="9">
        <f t="shared" si="129"/>
        <v>0.10334373529105208</v>
      </c>
      <c r="AK77" s="9">
        <f t="shared" si="129"/>
        <v>9.2968126818636324E-2</v>
      </c>
      <c r="AL77" s="9">
        <f t="shared" si="129"/>
        <v>8.1227343790265777E-2</v>
      </c>
      <c r="AM77" s="9">
        <f t="shared" si="129"/>
        <v>0.27436976275501185</v>
      </c>
      <c r="AN77" s="9">
        <f t="shared" si="127"/>
        <v>0.13548082945318857</v>
      </c>
      <c r="AO77" s="9">
        <f t="shared" si="127"/>
        <v>0.16172361917042768</v>
      </c>
      <c r="AP77" s="9">
        <f t="shared" si="127"/>
        <v>0</v>
      </c>
      <c r="AQ77" s="9">
        <f t="shared" si="129"/>
        <v>9.025088398720324E-2</v>
      </c>
      <c r="AR77" s="9">
        <f t="shared" si="129"/>
        <v>0.11785598913577873</v>
      </c>
      <c r="AS77" s="9">
        <f t="shared" si="129"/>
        <v>0.10387849662101391</v>
      </c>
      <c r="AT77" s="9">
        <f t="shared" si="129"/>
        <v>7.5809202095920653E-2</v>
      </c>
      <c r="AU77" s="30">
        <f t="shared" si="129"/>
        <v>0.10297138357552987</v>
      </c>
      <c r="AV77" s="9">
        <f t="shared" ref="AV77:AV84" si="131">IFERROR(AV25/AV$33, "0%")</f>
        <v>0.10450012457467207</v>
      </c>
      <c r="AW77" s="12">
        <f t="shared" si="129"/>
        <v>0.15290352636162929</v>
      </c>
      <c r="AX77" s="9">
        <f t="shared" si="129"/>
        <v>8.3595020998070452E-2</v>
      </c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12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Z77" s="12"/>
      <c r="CA77" s="9">
        <v>0.15290352636162929</v>
      </c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</row>
    <row r="78" spans="1:90" outlineLevel="1">
      <c r="A78" s="1"/>
      <c r="B78" s="9">
        <f t="shared" si="128"/>
        <v>8.1513077716321367E-2</v>
      </c>
      <c r="C78" s="9">
        <f t="shared" ref="C78:BJ78" si="132">IFERROR(C26/C$33, "0%")</f>
        <v>0.13497286491513286</v>
      </c>
      <c r="D78" s="9">
        <f t="shared" si="132"/>
        <v>6.7402686990795199E-2</v>
      </c>
      <c r="E78" s="9">
        <f t="shared" si="132"/>
        <v>0.10049155904209923</v>
      </c>
      <c r="F78" s="30">
        <f t="shared" si="132"/>
        <v>8.0079554543966536E-2</v>
      </c>
      <c r="G78" s="12">
        <f t="shared" si="132"/>
        <v>0.13596856568308216</v>
      </c>
      <c r="H78" s="9">
        <f t="shared" si="132"/>
        <v>6.8667704941243093E-2</v>
      </c>
      <c r="I78" s="9">
        <f t="shared" si="132"/>
        <v>0.13578879742421249</v>
      </c>
      <c r="J78" s="9">
        <f t="shared" si="132"/>
        <v>0.13612273931177513</v>
      </c>
      <c r="K78" s="9">
        <f t="shared" si="132"/>
        <v>0.10634180082499067</v>
      </c>
      <c r="L78" s="9">
        <f t="shared" si="132"/>
        <v>0.10872450176751842</v>
      </c>
      <c r="M78" s="9">
        <f t="shared" si="132"/>
        <v>0.14367194715715842</v>
      </c>
      <c r="N78" s="9">
        <f t="shared" si="132"/>
        <v>9.5360399389363373E-2</v>
      </c>
      <c r="O78" s="9">
        <f t="shared" si="132"/>
        <v>8.0959193727045409E-2</v>
      </c>
      <c r="P78" s="9">
        <f t="shared" si="132"/>
        <v>0.11194980294544701</v>
      </c>
      <c r="Q78" s="9">
        <f t="shared" si="132"/>
        <v>0.16616904910223024</v>
      </c>
      <c r="R78" s="30">
        <f t="shared" si="132"/>
        <v>7.0551347505425396E-2</v>
      </c>
      <c r="S78" s="9">
        <f t="shared" si="130"/>
        <v>0.11333615250717234</v>
      </c>
      <c r="T78" s="12">
        <f t="shared" si="132"/>
        <v>0.10510972587020881</v>
      </c>
      <c r="U78" s="9">
        <f t="shared" si="132"/>
        <v>0.1294926162958705</v>
      </c>
      <c r="V78" s="9">
        <f t="shared" si="132"/>
        <v>8.577830651210025E-2</v>
      </c>
      <c r="W78" s="9">
        <f t="shared" si="132"/>
        <v>6.5889201042908824E-2</v>
      </c>
      <c r="X78" s="9">
        <f t="shared" si="132"/>
        <v>0.13157198746970769</v>
      </c>
      <c r="Y78" s="9">
        <f t="shared" si="132"/>
        <v>8.8295502980603568E-2</v>
      </c>
      <c r="Z78" s="9">
        <f t="shared" si="132"/>
        <v>0.13129431250855134</v>
      </c>
      <c r="AA78" s="9">
        <f t="shared" si="132"/>
        <v>0.11319640500682522</v>
      </c>
      <c r="AB78" s="9">
        <f t="shared" si="132"/>
        <v>0.10296991458986107</v>
      </c>
      <c r="AC78" s="9">
        <f t="shared" si="132"/>
        <v>0.19154382558036895</v>
      </c>
      <c r="AD78" s="9">
        <f t="shared" si="132"/>
        <v>7.9938254589558416E-2</v>
      </c>
      <c r="AE78" s="30">
        <f t="shared" si="132"/>
        <v>0.10769051905761017</v>
      </c>
      <c r="AF78" s="9">
        <f t="shared" si="132"/>
        <v>0.11107018549725498</v>
      </c>
      <c r="AG78" s="12">
        <f t="shared" si="132"/>
        <v>0.13438013256239323</v>
      </c>
      <c r="AH78" s="9">
        <f t="shared" si="132"/>
        <v>9.6224553116226699E-2</v>
      </c>
      <c r="AI78" s="9">
        <f t="shared" si="132"/>
        <v>0.12436846998952232</v>
      </c>
      <c r="AJ78" s="9">
        <f t="shared" si="132"/>
        <v>0.11783078180489437</v>
      </c>
      <c r="AK78" s="9">
        <f t="shared" si="132"/>
        <v>9.4698288937073799E-2</v>
      </c>
      <c r="AL78" s="9">
        <f t="shared" si="132"/>
        <v>0.10167162025185975</v>
      </c>
      <c r="AM78" s="9">
        <f t="shared" si="132"/>
        <v>0.17948355313557027</v>
      </c>
      <c r="AN78" s="9">
        <f t="shared" si="127"/>
        <v>0.12377995480572582</v>
      </c>
      <c r="AO78" s="9">
        <f t="shared" si="127"/>
        <v>3.8147431764453038E-2</v>
      </c>
      <c r="AP78" s="9">
        <f t="shared" si="127"/>
        <v>0.50831754053484945</v>
      </c>
      <c r="AQ78" s="9">
        <f t="shared" si="132"/>
        <v>0.19445847598735291</v>
      </c>
      <c r="AR78" s="9">
        <f t="shared" si="132"/>
        <v>0.12161806163614672</v>
      </c>
      <c r="AS78" s="9">
        <f t="shared" si="132"/>
        <v>0.13366356318770273</v>
      </c>
      <c r="AT78" s="9">
        <f t="shared" si="132"/>
        <v>0.10497536608508239</v>
      </c>
      <c r="AU78" s="30">
        <f t="shared" si="132"/>
        <v>0.13256229501479547</v>
      </c>
      <c r="AV78" s="9">
        <f t="shared" si="131"/>
        <v>0.12135175304118001</v>
      </c>
      <c r="AW78" s="12">
        <f t="shared" si="132"/>
        <v>7.8244313463369186E-2</v>
      </c>
      <c r="AX78" s="9">
        <f t="shared" si="132"/>
        <v>8.4824637735991831E-2</v>
      </c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12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Z78" s="12"/>
      <c r="CA78" s="9">
        <v>7.8244313463369186E-2</v>
      </c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</row>
    <row r="79" spans="1:90" outlineLevel="1">
      <c r="A79" s="1"/>
      <c r="B79" s="9">
        <f t="shared" si="128"/>
        <v>9.4192368988469111E-2</v>
      </c>
      <c r="C79" s="9">
        <f t="shared" ref="C79:BJ79" si="133">IFERROR(C27/C$33, "0%")</f>
        <v>0.15294073724617069</v>
      </c>
      <c r="D79" s="9">
        <f t="shared" si="133"/>
        <v>9.0218709259816399E-2</v>
      </c>
      <c r="E79" s="9">
        <f t="shared" si="133"/>
        <v>0.14612953011951457</v>
      </c>
      <c r="F79" s="30">
        <f t="shared" si="133"/>
        <v>0.12649666618283337</v>
      </c>
      <c r="G79" s="12">
        <f t="shared" si="133"/>
        <v>0.18367535822163886</v>
      </c>
      <c r="H79" s="9">
        <f t="shared" si="133"/>
        <v>0.13474382729348905</v>
      </c>
      <c r="I79" s="9">
        <f t="shared" si="133"/>
        <v>0.18635712553714318</v>
      </c>
      <c r="J79" s="9">
        <f t="shared" si="133"/>
        <v>0.11391237941506248</v>
      </c>
      <c r="K79" s="9">
        <f t="shared" si="133"/>
        <v>0.10247336874242748</v>
      </c>
      <c r="L79" s="9">
        <f t="shared" si="133"/>
        <v>0.15318941873838801</v>
      </c>
      <c r="M79" s="9">
        <f t="shared" si="133"/>
        <v>0.15005405973272168</v>
      </c>
      <c r="N79" s="9">
        <f t="shared" si="133"/>
        <v>0.24463114246812728</v>
      </c>
      <c r="O79" s="9">
        <f t="shared" si="133"/>
        <v>0.14097939774390414</v>
      </c>
      <c r="P79" s="9">
        <f t="shared" si="133"/>
        <v>9.6809790499896284E-2</v>
      </c>
      <c r="Q79" s="9">
        <f t="shared" si="133"/>
        <v>0.14339206867122392</v>
      </c>
      <c r="R79" s="30">
        <f t="shared" si="133"/>
        <v>0.10522873846781158</v>
      </c>
      <c r="S79" s="9">
        <f t="shared" si="130"/>
        <v>0.14464390853018277</v>
      </c>
      <c r="T79" s="12">
        <f t="shared" si="133"/>
        <v>0.13857975433046824</v>
      </c>
      <c r="U79" s="9">
        <f t="shared" si="133"/>
        <v>0.17677822103706656</v>
      </c>
      <c r="V79" s="9">
        <f t="shared" si="133"/>
        <v>0.12404197458577934</v>
      </c>
      <c r="W79" s="9">
        <f t="shared" si="133"/>
        <v>0.16055945186652384</v>
      </c>
      <c r="X79" s="9">
        <f t="shared" si="133"/>
        <v>8.3750781184187065E-2</v>
      </c>
      <c r="Y79" s="9">
        <f t="shared" si="133"/>
        <v>0.10265522851293996</v>
      </c>
      <c r="Z79" s="9">
        <f t="shared" si="133"/>
        <v>0.13001048160535519</v>
      </c>
      <c r="AA79" s="9">
        <f t="shared" si="133"/>
        <v>0.21984014681599626</v>
      </c>
      <c r="AB79" s="9">
        <f t="shared" si="133"/>
        <v>0.12218571347494663</v>
      </c>
      <c r="AC79" s="9">
        <f t="shared" si="133"/>
        <v>0.10450874674170135</v>
      </c>
      <c r="AD79" s="9">
        <f t="shared" si="133"/>
        <v>0.12159803002738115</v>
      </c>
      <c r="AE79" s="30">
        <f t="shared" si="133"/>
        <v>0.10320413846606855</v>
      </c>
      <c r="AF79" s="9">
        <f t="shared" si="133"/>
        <v>0.13095275670511011</v>
      </c>
      <c r="AG79" s="12">
        <f t="shared" si="133"/>
        <v>0.15287327548084179</v>
      </c>
      <c r="AH79" s="9">
        <f t="shared" si="133"/>
        <v>0.13314057180972066</v>
      </c>
      <c r="AI79" s="9">
        <f t="shared" si="133"/>
        <v>0.13753975604969376</v>
      </c>
      <c r="AJ79" s="9">
        <f t="shared" si="133"/>
        <v>0.12572010954045454</v>
      </c>
      <c r="AK79" s="9">
        <f t="shared" si="133"/>
        <v>0.16954746149265806</v>
      </c>
      <c r="AL79" s="9">
        <f t="shared" si="133"/>
        <v>0.11127527616953288</v>
      </c>
      <c r="AM79" s="9">
        <f t="shared" si="133"/>
        <v>9.9294040000471429E-2</v>
      </c>
      <c r="AN79" s="9">
        <f t="shared" ref="AN79:AN84" si="134">IFERROR(AN27/AN$33, "0%")</f>
        <v>0.12953123217481768</v>
      </c>
      <c r="AO79" s="9">
        <f>IFERROR(AO28/AO$33, "0%")</f>
        <v>0.10004298302170643</v>
      </c>
      <c r="AP79" s="9">
        <f t="shared" ref="AP79:AP84" si="135">IFERROR(AP27/AP$33, "0%")</f>
        <v>0.49168245946515055</v>
      </c>
      <c r="AQ79" s="9">
        <f t="shared" si="133"/>
        <v>0.11119717124094966</v>
      </c>
      <c r="AR79" s="9">
        <f t="shared" si="133"/>
        <v>0.12240031059449274</v>
      </c>
      <c r="AS79" s="9">
        <f t="shared" si="133"/>
        <v>0.17571295754539243</v>
      </c>
      <c r="AT79" s="9">
        <f t="shared" si="133"/>
        <v>0.1043395469707295</v>
      </c>
      <c r="AU79" s="30">
        <f t="shared" si="133"/>
        <v>0.14018716563249906</v>
      </c>
      <c r="AV79" s="9">
        <f t="shared" si="131"/>
        <v>0.13356313484716686</v>
      </c>
      <c r="AW79" s="12">
        <f t="shared" si="133"/>
        <v>0.10528447874258168</v>
      </c>
      <c r="AX79" s="9">
        <f t="shared" si="133"/>
        <v>9.9144943437630056E-2</v>
      </c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12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Z79" s="12"/>
      <c r="CA79" s="9">
        <v>0.10528447874258168</v>
      </c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</row>
    <row r="80" spans="1:90" outlineLevel="1">
      <c r="A80" s="1"/>
      <c r="B80" s="9">
        <f t="shared" si="128"/>
        <v>0.23675822630542795</v>
      </c>
      <c r="C80" s="9">
        <f t="shared" ref="C80:BJ80" si="136">IFERROR(C28/C$33, "0%")</f>
        <v>0.20486225423147805</v>
      </c>
      <c r="D80" s="9">
        <f t="shared" si="136"/>
        <v>0.25341951639027921</v>
      </c>
      <c r="E80" s="9">
        <f t="shared" si="136"/>
        <v>0.16849502047419243</v>
      </c>
      <c r="F80" s="30">
        <f t="shared" si="136"/>
        <v>0.21288561254837043</v>
      </c>
      <c r="G80" s="12">
        <f t="shared" si="136"/>
        <v>0.16574254037969111</v>
      </c>
      <c r="H80" s="9">
        <f t="shared" si="136"/>
        <v>0.17859143485032225</v>
      </c>
      <c r="I80" s="9">
        <f t="shared" si="136"/>
        <v>0.27751460504508374</v>
      </c>
      <c r="J80" s="9">
        <f t="shared" si="136"/>
        <v>0.16275167356696441</v>
      </c>
      <c r="K80" s="9">
        <f t="shared" si="136"/>
        <v>0.20966489621195986</v>
      </c>
      <c r="L80" s="9">
        <f t="shared" si="136"/>
        <v>0.18055998984494304</v>
      </c>
      <c r="M80" s="9">
        <f t="shared" si="136"/>
        <v>0.1143352403797751</v>
      </c>
      <c r="N80" s="9">
        <f t="shared" si="136"/>
        <v>0.11874922638940463</v>
      </c>
      <c r="O80" s="9">
        <f t="shared" si="136"/>
        <v>0.21240889479617947</v>
      </c>
      <c r="P80" s="9">
        <f t="shared" si="136"/>
        <v>0.17637004770794443</v>
      </c>
      <c r="Q80" s="9">
        <f t="shared" si="136"/>
        <v>0.15572731289259417</v>
      </c>
      <c r="R80" s="30">
        <f t="shared" si="136"/>
        <v>0.19029994907693021</v>
      </c>
      <c r="S80" s="9">
        <f t="shared" si="130"/>
        <v>0.17904207276834719</v>
      </c>
      <c r="T80" s="12">
        <f t="shared" si="136"/>
        <v>0.175869135290006</v>
      </c>
      <c r="U80" s="9">
        <f t="shared" si="136"/>
        <v>0.25586415132283347</v>
      </c>
      <c r="V80" s="9">
        <f t="shared" si="136"/>
        <v>0.17544878958009807</v>
      </c>
      <c r="W80" s="9">
        <f t="shared" si="136"/>
        <v>0.16195403925056087</v>
      </c>
      <c r="X80" s="9">
        <f t="shared" si="136"/>
        <v>0.27779791279339711</v>
      </c>
      <c r="Y80" s="9">
        <f t="shared" si="136"/>
        <v>0.18734879365098422</v>
      </c>
      <c r="Z80" s="9">
        <f t="shared" si="136"/>
        <v>0.19622119743450803</v>
      </c>
      <c r="AA80" s="9">
        <f t="shared" si="136"/>
        <v>0.16664433234380929</v>
      </c>
      <c r="AB80" s="9">
        <f t="shared" si="136"/>
        <v>0.23571436437085094</v>
      </c>
      <c r="AC80" s="9">
        <f t="shared" si="136"/>
        <v>0.15592996842129914</v>
      </c>
      <c r="AD80" s="9">
        <f t="shared" si="136"/>
        <v>0.22084091368506165</v>
      </c>
      <c r="AE80" s="30">
        <f t="shared" si="136"/>
        <v>0.1875391838459875</v>
      </c>
      <c r="AF80" s="9">
        <f t="shared" si="136"/>
        <v>0.20066901859439798</v>
      </c>
      <c r="AG80" s="12">
        <f t="shared" si="136"/>
        <v>0.16879506733224073</v>
      </c>
      <c r="AH80" s="9">
        <f t="shared" si="136"/>
        <v>0.20741585135493468</v>
      </c>
      <c r="AI80" s="9">
        <f t="shared" si="136"/>
        <v>0.14939015998224048</v>
      </c>
      <c r="AJ80" s="9">
        <f t="shared" si="136"/>
        <v>0.15793674179925934</v>
      </c>
      <c r="AK80" s="9">
        <f t="shared" si="136"/>
        <v>0.25246744711208979</v>
      </c>
      <c r="AL80" s="9">
        <f t="shared" si="136"/>
        <v>0.18585393509371725</v>
      </c>
      <c r="AM80" s="9">
        <f t="shared" si="136"/>
        <v>0.11172789308064916</v>
      </c>
      <c r="AN80" s="9">
        <f t="shared" si="134"/>
        <v>0.11850086769682212</v>
      </c>
      <c r="AO80" s="9">
        <f>IFERROR(AO29/AO$33, "0%")</f>
        <v>0.13550397592950783</v>
      </c>
      <c r="AP80" s="9">
        <f t="shared" si="135"/>
        <v>0</v>
      </c>
      <c r="AQ80" s="9">
        <f t="shared" si="136"/>
        <v>9.5788666255074748E-2</v>
      </c>
      <c r="AR80" s="9">
        <f t="shared" si="136"/>
        <v>0.10659397508592225</v>
      </c>
      <c r="AS80" s="9">
        <f t="shared" si="136"/>
        <v>0.20904458671089929</v>
      </c>
      <c r="AT80" s="9">
        <f t="shared" si="136"/>
        <v>0.11632229181814922</v>
      </c>
      <c r="AU80" s="30">
        <f t="shared" si="136"/>
        <v>0.15344339513397862</v>
      </c>
      <c r="AV80" s="9">
        <f t="shared" si="131"/>
        <v>0.15997462378723115</v>
      </c>
      <c r="AW80" s="12">
        <f t="shared" si="136"/>
        <v>0.17490024508314597</v>
      </c>
      <c r="AX80" s="9">
        <f t="shared" si="136"/>
        <v>0.2092240172524687</v>
      </c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12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Z80" s="12"/>
      <c r="CA80" s="9">
        <v>0.17490024508314597</v>
      </c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</row>
    <row r="81" spans="1:90" outlineLevel="1">
      <c r="A81" s="1"/>
      <c r="B81" s="9">
        <f t="shared" si="128"/>
        <v>0.18583481766194807</v>
      </c>
      <c r="C81" s="9">
        <f t="shared" ref="C81:BJ81" si="137">IFERROR(C29/C$33, "0%")</f>
        <v>0.1927558317522918</v>
      </c>
      <c r="D81" s="9">
        <f t="shared" si="137"/>
        <v>0.31834854300188109</v>
      </c>
      <c r="E81" s="9">
        <f t="shared" si="137"/>
        <v>0.33007609797874965</v>
      </c>
      <c r="F81" s="30">
        <f t="shared" si="137"/>
        <v>0.34661815980704314</v>
      </c>
      <c r="G81" s="12">
        <f t="shared" si="137"/>
        <v>0.19066169685853154</v>
      </c>
      <c r="H81" s="9">
        <f t="shared" si="137"/>
        <v>0.26912754156689178</v>
      </c>
      <c r="I81" s="9">
        <f t="shared" si="137"/>
        <v>0.1348538745553492</v>
      </c>
      <c r="J81" s="9">
        <f t="shared" si="137"/>
        <v>0.24239583785619967</v>
      </c>
      <c r="K81" s="9">
        <f t="shared" si="137"/>
        <v>0.24103378064226508</v>
      </c>
      <c r="L81" s="9">
        <f t="shared" si="137"/>
        <v>0.209744238736157</v>
      </c>
      <c r="M81" s="9">
        <f t="shared" si="137"/>
        <v>0.19929875553182083</v>
      </c>
      <c r="N81" s="9">
        <f t="shared" si="137"/>
        <v>0.15468601724635889</v>
      </c>
      <c r="O81" s="9">
        <f t="shared" si="137"/>
        <v>0.2910163688124715</v>
      </c>
      <c r="P81" s="9">
        <f t="shared" si="137"/>
        <v>0.21170089193113462</v>
      </c>
      <c r="Q81" s="9">
        <f t="shared" si="137"/>
        <v>0.24057065025992286</v>
      </c>
      <c r="R81" s="30">
        <f t="shared" si="137"/>
        <v>0.29453484778650324</v>
      </c>
      <c r="S81" s="9">
        <f t="shared" si="130"/>
        <v>0.2245430954023431</v>
      </c>
      <c r="T81" s="12">
        <f t="shared" si="137"/>
        <v>0.24764958335420739</v>
      </c>
      <c r="U81" s="9">
        <f t="shared" si="137"/>
        <v>0.19805407367842895</v>
      </c>
      <c r="V81" s="9">
        <f t="shared" si="137"/>
        <v>0.26027943571337109</v>
      </c>
      <c r="W81" s="9">
        <f t="shared" si="137"/>
        <v>0.27038826121228043</v>
      </c>
      <c r="X81" s="9">
        <f t="shared" si="137"/>
        <v>0.23518786622600368</v>
      </c>
      <c r="Y81" s="9">
        <f t="shared" si="137"/>
        <v>0.27241095709491708</v>
      </c>
      <c r="Z81" s="9">
        <f t="shared" si="137"/>
        <v>0.14800219637549822</v>
      </c>
      <c r="AA81" s="9">
        <f t="shared" si="137"/>
        <v>0.19489914349764584</v>
      </c>
      <c r="AB81" s="9">
        <f t="shared" si="137"/>
        <v>0.22360972403283585</v>
      </c>
      <c r="AC81" s="9">
        <f t="shared" si="137"/>
        <v>0.15572100497008759</v>
      </c>
      <c r="AD81" s="9">
        <f t="shared" si="137"/>
        <v>0.28146902622342285</v>
      </c>
      <c r="AE81" s="30">
        <f t="shared" si="137"/>
        <v>0.27448521797898823</v>
      </c>
      <c r="AF81" s="9">
        <f t="shared" si="137"/>
        <v>0.23178352074573758</v>
      </c>
      <c r="AG81" s="12">
        <f t="shared" si="137"/>
        <v>0.22275767807347541</v>
      </c>
      <c r="AH81" s="9">
        <f t="shared" si="137"/>
        <v>0.22694193762040277</v>
      </c>
      <c r="AI81" s="9">
        <f t="shared" si="137"/>
        <v>0.27244954462633336</v>
      </c>
      <c r="AJ81" s="9">
        <f t="shared" si="137"/>
        <v>0.30425380896983373</v>
      </c>
      <c r="AK81" s="9">
        <f t="shared" si="137"/>
        <v>0.26356183082609624</v>
      </c>
      <c r="AL81" s="9">
        <f t="shared" si="137"/>
        <v>0.25548473551291084</v>
      </c>
      <c r="AM81" s="9">
        <f t="shared" si="137"/>
        <v>0.18049711841035251</v>
      </c>
      <c r="AN81" s="9">
        <f t="shared" si="134"/>
        <v>0.16481328841607742</v>
      </c>
      <c r="AO81" s="9">
        <f>IFERROR(AO30/AO$33, "0%")</f>
        <v>0.31619385342789597</v>
      </c>
      <c r="AP81" s="9">
        <f t="shared" si="135"/>
        <v>0</v>
      </c>
      <c r="AQ81" s="9">
        <f t="shared" si="137"/>
        <v>0.26637481057417073</v>
      </c>
      <c r="AR81" s="9">
        <f t="shared" si="137"/>
        <v>0.24430338021777837</v>
      </c>
      <c r="AS81" s="9">
        <f t="shared" si="137"/>
        <v>0.1795624833133567</v>
      </c>
      <c r="AT81" s="9">
        <f t="shared" si="137"/>
        <v>0.32120277412770509</v>
      </c>
      <c r="AU81" s="30">
        <f t="shared" si="137"/>
        <v>0.20537268336655853</v>
      </c>
      <c r="AV81" s="9">
        <f t="shared" si="131"/>
        <v>0.23965157770621176</v>
      </c>
      <c r="AW81" s="12">
        <f t="shared" si="137"/>
        <v>0.24386785764922728</v>
      </c>
      <c r="AX81" s="9">
        <f t="shared" si="137"/>
        <v>0.19853581022284439</v>
      </c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12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Z81" s="12"/>
      <c r="CA81" s="9">
        <v>0.24386785764922728</v>
      </c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</row>
    <row r="82" spans="1:90" outlineLevel="1">
      <c r="A82" s="1"/>
      <c r="B82" s="9">
        <f t="shared" si="128"/>
        <v>0.15884972344614232</v>
      </c>
      <c r="C82" s="9">
        <f t="shared" ref="C82:BJ82" si="138">IFERROR(C30/C$33, "0%")</f>
        <v>0.11190040626262146</v>
      </c>
      <c r="D82" s="9">
        <f t="shared" si="138"/>
        <v>0.10274503368614903</v>
      </c>
      <c r="E82" s="9">
        <f t="shared" si="138"/>
        <v>9.0199448668805776E-2</v>
      </c>
      <c r="F82" s="30">
        <f t="shared" si="138"/>
        <v>7.5490344437821752E-2</v>
      </c>
      <c r="G82" s="12">
        <f t="shared" si="138"/>
        <v>0.15250467672407747</v>
      </c>
      <c r="H82" s="9">
        <f t="shared" si="138"/>
        <v>0.11391575202063417</v>
      </c>
      <c r="I82" s="9">
        <f t="shared" si="138"/>
        <v>9.8981833998695104E-2</v>
      </c>
      <c r="J82" s="9">
        <f t="shared" si="138"/>
        <v>0.13838055418627992</v>
      </c>
      <c r="K82" s="9">
        <f t="shared" si="138"/>
        <v>8.0277409410207265E-2</v>
      </c>
      <c r="L82" s="9">
        <f t="shared" si="138"/>
        <v>0.10524716408494858</v>
      </c>
      <c r="M82" s="9">
        <f t="shared" si="138"/>
        <v>0.17946955802338357</v>
      </c>
      <c r="N82" s="9">
        <f t="shared" si="138"/>
        <v>0.13537669678590583</v>
      </c>
      <c r="O82" s="9">
        <f t="shared" si="138"/>
        <v>9.2134649347353798E-2</v>
      </c>
      <c r="P82" s="9">
        <f t="shared" si="138"/>
        <v>0.15953121758971167</v>
      </c>
      <c r="Q82" s="9">
        <f t="shared" si="138"/>
        <v>7.4663216274289734E-2</v>
      </c>
      <c r="R82" s="30">
        <f t="shared" si="138"/>
        <v>0.14144555707146098</v>
      </c>
      <c r="S82" s="9">
        <f t="shared" si="130"/>
        <v>0.1220733498552624</v>
      </c>
      <c r="T82" s="12">
        <f t="shared" si="138"/>
        <v>0.10515743795639593</v>
      </c>
      <c r="U82" s="9">
        <f t="shared" si="138"/>
        <v>6.2512833027491096E-2</v>
      </c>
      <c r="V82" s="9">
        <f t="shared" si="138"/>
        <v>0.11533628499456881</v>
      </c>
      <c r="W82" s="9">
        <f t="shared" si="138"/>
        <v>0.10683752046405401</v>
      </c>
      <c r="X82" s="9">
        <f t="shared" si="138"/>
        <v>7.57929876597387E-2</v>
      </c>
      <c r="Y82" s="9">
        <f t="shared" si="138"/>
        <v>0.16191911248251559</v>
      </c>
      <c r="Z82" s="9">
        <f t="shared" si="138"/>
        <v>8.6070916890332499E-2</v>
      </c>
      <c r="AA82" s="9">
        <f t="shared" si="138"/>
        <v>6.4902028032225029E-2</v>
      </c>
      <c r="AB82" s="9">
        <f t="shared" si="138"/>
        <v>0.12439402679623461</v>
      </c>
      <c r="AC82" s="9">
        <f t="shared" si="138"/>
        <v>0.11513886161755725</v>
      </c>
      <c r="AD82" s="9">
        <f t="shared" si="138"/>
        <v>6.0302846536927801E-2</v>
      </c>
      <c r="AE82" s="30">
        <f t="shared" si="138"/>
        <v>0.11287120751982145</v>
      </c>
      <c r="AF82" s="9">
        <f t="shared" si="138"/>
        <v>9.9534895883213029E-2</v>
      </c>
      <c r="AG82" s="12">
        <f t="shared" si="138"/>
        <v>0.10589465659641389</v>
      </c>
      <c r="AH82" s="9">
        <f t="shared" si="138"/>
        <v>0.13475928436112794</v>
      </c>
      <c r="AI82" s="9">
        <f t="shared" si="138"/>
        <v>0.12125662183770274</v>
      </c>
      <c r="AJ82" s="9">
        <f t="shared" si="138"/>
        <v>0.10629040595870276</v>
      </c>
      <c r="AK82" s="9">
        <f t="shared" si="138"/>
        <v>7.3012279657113335E-2</v>
      </c>
      <c r="AL82" s="9">
        <f t="shared" si="138"/>
        <v>0.14122012816327933</v>
      </c>
      <c r="AM82" s="9">
        <f t="shared" si="138"/>
        <v>4.6612216997253944E-2</v>
      </c>
      <c r="AN82" s="9">
        <f t="shared" si="134"/>
        <v>0.17530082297096067</v>
      </c>
      <c r="AO82" s="9" t="str">
        <f>IFERROR(#REF!/AO$33, "0%")</f>
        <v>0%</v>
      </c>
      <c r="AP82" s="9">
        <f t="shared" si="135"/>
        <v>0</v>
      </c>
      <c r="AQ82" s="9">
        <f t="shared" si="138"/>
        <v>0.12821836822510335</v>
      </c>
      <c r="AR82" s="9">
        <f t="shared" si="138"/>
        <v>0.16548903978816876</v>
      </c>
      <c r="AS82" s="9">
        <f t="shared" si="138"/>
        <v>0.10101928171219636</v>
      </c>
      <c r="AT82" s="9">
        <f t="shared" si="138"/>
        <v>0.18589068476088313</v>
      </c>
      <c r="AU82" s="30">
        <f t="shared" si="138"/>
        <v>0.16926143864206042</v>
      </c>
      <c r="AV82" s="9">
        <f t="shared" si="131"/>
        <v>0.134820842197868</v>
      </c>
      <c r="AW82" s="12">
        <f t="shared" si="138"/>
        <v>0.14368758988069918</v>
      </c>
      <c r="AX82" s="9">
        <f t="shared" si="138"/>
        <v>0.20173281374143998</v>
      </c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12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Z82" s="12"/>
      <c r="CA82" s="9">
        <v>0.14368758988069918</v>
      </c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</row>
    <row r="83" spans="1:90" outlineLevel="2">
      <c r="A83" s="26"/>
      <c r="B83" s="28">
        <f t="shared" si="128"/>
        <v>0.48321458704415488</v>
      </c>
      <c r="C83" s="28">
        <f t="shared" ref="C83:BJ83" si="139">IFERROR(C31/C$33, "0%")</f>
        <v>0.44944117677005946</v>
      </c>
      <c r="D83" s="28">
        <f t="shared" si="139"/>
        <v>0.33801323134802341</v>
      </c>
      <c r="E83" s="28">
        <f t="shared" si="139"/>
        <v>0.35529935142754343</v>
      </c>
      <c r="F83" s="31">
        <f t="shared" si="139"/>
        <v>0.31399956146175295</v>
      </c>
      <c r="G83" s="36">
        <f t="shared" si="139"/>
        <v>0.45992040454013844</v>
      </c>
      <c r="H83" s="28">
        <f t="shared" si="139"/>
        <v>0.41753719628929697</v>
      </c>
      <c r="I83" s="28">
        <f t="shared" si="139"/>
        <v>0.40127439486242378</v>
      </c>
      <c r="J83" s="28">
        <f t="shared" si="139"/>
        <v>0.48094010916177343</v>
      </c>
      <c r="K83" s="28">
        <f t="shared" si="139"/>
        <v>0.4468279544033476</v>
      </c>
      <c r="L83" s="28">
        <f t="shared" si="139"/>
        <v>0.45650635268051187</v>
      </c>
      <c r="M83" s="28">
        <f t="shared" si="139"/>
        <v>0.53631194435568241</v>
      </c>
      <c r="N83" s="28">
        <f t="shared" si="139"/>
        <v>0.48193361389610928</v>
      </c>
      <c r="O83" s="28">
        <f t="shared" si="139"/>
        <v>0.35559533864744497</v>
      </c>
      <c r="P83" s="28">
        <f t="shared" si="139"/>
        <v>0.51511926986102474</v>
      </c>
      <c r="Q83" s="28">
        <f t="shared" si="139"/>
        <v>0.46030996817625902</v>
      </c>
      <c r="R83" s="31">
        <f t="shared" si="139"/>
        <v>0.409936464668755</v>
      </c>
      <c r="S83" s="28">
        <f t="shared" si="130"/>
        <v>0.45177092329912683</v>
      </c>
      <c r="T83" s="36">
        <f t="shared" si="139"/>
        <v>0.43790152702531843</v>
      </c>
      <c r="U83" s="28">
        <f t="shared" si="139"/>
        <v>0.36930355396167097</v>
      </c>
      <c r="V83" s="28">
        <f t="shared" si="139"/>
        <v>0.44022980012075152</v>
      </c>
      <c r="W83" s="28">
        <f t="shared" si="139"/>
        <v>0.40709824767063485</v>
      </c>
      <c r="X83" s="28">
        <f t="shared" si="139"/>
        <v>0.4032634397964121</v>
      </c>
      <c r="Y83" s="28">
        <f t="shared" si="139"/>
        <v>0.43758502074115879</v>
      </c>
      <c r="Z83" s="28">
        <f t="shared" si="139"/>
        <v>0.52576612458463856</v>
      </c>
      <c r="AA83" s="28">
        <f t="shared" si="139"/>
        <v>0.41861637734254875</v>
      </c>
      <c r="AB83" s="28">
        <f t="shared" si="139"/>
        <v>0.41849019812136662</v>
      </c>
      <c r="AC83" s="28">
        <f t="shared" si="139"/>
        <v>0.58384027986691189</v>
      </c>
      <c r="AD83" s="28">
        <f t="shared" si="139"/>
        <v>0.37609203006413433</v>
      </c>
      <c r="AE83" s="31">
        <f t="shared" si="139"/>
        <v>0.4347714597089557</v>
      </c>
      <c r="AF83" s="28">
        <f t="shared" si="139"/>
        <v>0.43659470395475419</v>
      </c>
      <c r="AG83" s="36">
        <f t="shared" si="139"/>
        <v>0.45557397911344211</v>
      </c>
      <c r="AH83" s="28">
        <f t="shared" si="139"/>
        <v>0.432501639214942</v>
      </c>
      <c r="AI83" s="28">
        <f t="shared" si="139"/>
        <v>0.4406205393417324</v>
      </c>
      <c r="AJ83" s="28">
        <f t="shared" si="139"/>
        <v>0.41208933969045247</v>
      </c>
      <c r="AK83" s="28">
        <f t="shared" si="139"/>
        <v>0.31442326056915593</v>
      </c>
      <c r="AL83" s="28">
        <f t="shared" si="139"/>
        <v>0.44738605322383906</v>
      </c>
      <c r="AM83" s="28">
        <f t="shared" si="139"/>
        <v>0.66116277151174441</v>
      </c>
      <c r="AN83" s="28">
        <f t="shared" si="134"/>
        <v>0.54138502091613971</v>
      </c>
      <c r="AO83" s="28">
        <f>IFERROR(AO31/AO$33, "0%")</f>
        <v>0.54830217064259612</v>
      </c>
      <c r="AP83" s="28">
        <f t="shared" si="135"/>
        <v>1</v>
      </c>
      <c r="AQ83" s="28">
        <f t="shared" si="139"/>
        <v>0.5096181549456511</v>
      </c>
      <c r="AR83" s="28">
        <f t="shared" si="139"/>
        <v>0.4836136049081306</v>
      </c>
      <c r="AS83" s="28">
        <f t="shared" si="139"/>
        <v>0.5103736482635477</v>
      </c>
      <c r="AT83" s="28">
        <f t="shared" si="139"/>
        <v>0.37658424929326262</v>
      </c>
      <c r="AU83" s="31">
        <f t="shared" si="139"/>
        <v>0.47192248285740246</v>
      </c>
      <c r="AV83" s="28">
        <f t="shared" si="131"/>
        <v>0.45419134143977347</v>
      </c>
      <c r="AW83" s="36">
        <f t="shared" si="139"/>
        <v>0.43754430738692757</v>
      </c>
      <c r="AX83" s="28">
        <f t="shared" si="139"/>
        <v>0.39050735878324694</v>
      </c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36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Z83" s="36"/>
      <c r="CA83" s="28">
        <f t="shared" ref="CA83:CK83" si="140">IFERROR(CA31/CA$33, "0%")</f>
        <v>0.43754430738692762</v>
      </c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</row>
    <row r="84" spans="1:90" outlineLevel="2">
      <c r="A84" s="26"/>
      <c r="B84" s="28">
        <f t="shared" si="128"/>
        <v>0.51678541295584512</v>
      </c>
      <c r="C84" s="28">
        <f t="shared" ref="C84:BJ84" si="141">IFERROR(C32/C$33, "0%")</f>
        <v>0.55055882322994054</v>
      </c>
      <c r="D84" s="28">
        <f t="shared" si="141"/>
        <v>0.6619867686519767</v>
      </c>
      <c r="E84" s="28">
        <f t="shared" si="141"/>
        <v>0.64470064857245668</v>
      </c>
      <c r="F84" s="31">
        <f t="shared" si="141"/>
        <v>0.68600043853824699</v>
      </c>
      <c r="G84" s="36">
        <f t="shared" si="141"/>
        <v>0.54007959545986151</v>
      </c>
      <c r="H84" s="28">
        <f t="shared" si="141"/>
        <v>0.58246280371070303</v>
      </c>
      <c r="I84" s="28">
        <f t="shared" si="141"/>
        <v>0.59872560513757611</v>
      </c>
      <c r="J84" s="28">
        <f t="shared" si="141"/>
        <v>0.51905989083822657</v>
      </c>
      <c r="K84" s="28">
        <f t="shared" si="141"/>
        <v>0.55317204559665234</v>
      </c>
      <c r="L84" s="28">
        <f t="shared" si="141"/>
        <v>0.54349364731948813</v>
      </c>
      <c r="M84" s="28">
        <f t="shared" si="141"/>
        <v>0.46368805564431764</v>
      </c>
      <c r="N84" s="28">
        <f t="shared" si="141"/>
        <v>0.51806638610389077</v>
      </c>
      <c r="O84" s="28">
        <f t="shared" si="141"/>
        <v>0.64440466135255514</v>
      </c>
      <c r="P84" s="28">
        <f t="shared" si="141"/>
        <v>0.48488073013897531</v>
      </c>
      <c r="Q84" s="28">
        <f t="shared" si="141"/>
        <v>0.53969003182374098</v>
      </c>
      <c r="R84" s="31">
        <f t="shared" si="141"/>
        <v>0.590063535331245</v>
      </c>
      <c r="S84" s="28">
        <f t="shared" si="130"/>
        <v>0.54822907670087317</v>
      </c>
      <c r="T84" s="36">
        <f t="shared" si="141"/>
        <v>0.56209847297468152</v>
      </c>
      <c r="U84" s="28">
        <f t="shared" si="141"/>
        <v>0.63069644603832908</v>
      </c>
      <c r="V84" s="28">
        <f t="shared" si="141"/>
        <v>0.55977019987924848</v>
      </c>
      <c r="W84" s="28">
        <f t="shared" si="141"/>
        <v>0.59290175232936515</v>
      </c>
      <c r="X84" s="28">
        <f t="shared" si="141"/>
        <v>0.59673656020358778</v>
      </c>
      <c r="Y84" s="28">
        <f t="shared" si="141"/>
        <v>0.56241497925884121</v>
      </c>
      <c r="Z84" s="28">
        <f t="shared" si="141"/>
        <v>0.47423387541536144</v>
      </c>
      <c r="AA84" s="28">
        <f t="shared" si="141"/>
        <v>0.58138362265745136</v>
      </c>
      <c r="AB84" s="28">
        <f t="shared" si="141"/>
        <v>0.58150980187863344</v>
      </c>
      <c r="AC84" s="28">
        <f t="shared" si="141"/>
        <v>0.41615972013308811</v>
      </c>
      <c r="AD84" s="28">
        <f t="shared" si="141"/>
        <v>0.62390796993586561</v>
      </c>
      <c r="AE84" s="31">
        <f t="shared" si="141"/>
        <v>0.5652285402910443</v>
      </c>
      <c r="AF84" s="28">
        <f t="shared" si="141"/>
        <v>0.56340529604524581</v>
      </c>
      <c r="AG84" s="36">
        <f t="shared" si="141"/>
        <v>0.54442602088655789</v>
      </c>
      <c r="AH84" s="28">
        <f t="shared" si="141"/>
        <v>0.56749836078505811</v>
      </c>
      <c r="AI84" s="28">
        <f t="shared" si="141"/>
        <v>0.5593794606582676</v>
      </c>
      <c r="AJ84" s="28">
        <f t="shared" si="141"/>
        <v>0.58791066030954764</v>
      </c>
      <c r="AK84" s="28">
        <f t="shared" si="141"/>
        <v>0.68557673943084407</v>
      </c>
      <c r="AL84" s="28">
        <f t="shared" si="141"/>
        <v>0.55261394677616094</v>
      </c>
      <c r="AM84" s="28">
        <f t="shared" si="141"/>
        <v>0.33883722848825565</v>
      </c>
      <c r="AN84" s="28">
        <f t="shared" si="134"/>
        <v>0.45861497908386023</v>
      </c>
      <c r="AO84" s="28">
        <f>IFERROR(AO32/AO$33, "0%")</f>
        <v>0.45169782935740382</v>
      </c>
      <c r="AP84" s="28">
        <f t="shared" si="135"/>
        <v>0</v>
      </c>
      <c r="AQ84" s="28">
        <f t="shared" si="141"/>
        <v>0.4903818450543489</v>
      </c>
      <c r="AR84" s="28">
        <f t="shared" si="141"/>
        <v>0.51638639509186934</v>
      </c>
      <c r="AS84" s="28">
        <f t="shared" si="141"/>
        <v>0.48962635173645236</v>
      </c>
      <c r="AT84" s="28">
        <f t="shared" si="141"/>
        <v>0.62341575070673738</v>
      </c>
      <c r="AU84" s="31">
        <f t="shared" si="141"/>
        <v>0.52807751714259754</v>
      </c>
      <c r="AV84" s="28">
        <f t="shared" si="131"/>
        <v>0.54580865856022664</v>
      </c>
      <c r="AW84" s="36">
        <f t="shared" si="141"/>
        <v>0.56245569261307249</v>
      </c>
      <c r="AX84" s="28">
        <f t="shared" si="141"/>
        <v>0.60949264121675306</v>
      </c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36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Z84" s="36"/>
      <c r="CA84" s="28">
        <f t="shared" ref="CA84:CK84" si="142">IFERROR(CA32/CA$33, "0%")</f>
        <v>0.56245569261307249</v>
      </c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</row>
    <row r="85" spans="1:90">
      <c r="A85" s="2"/>
      <c r="B85" s="19">
        <f>B33/B53</f>
        <v>6.6798619040155133E-2</v>
      </c>
      <c r="C85" s="19">
        <f t="shared" ref="C85:BJ85" si="143">C33/C53</f>
        <v>5.3953475494180426E-2</v>
      </c>
      <c r="D85" s="19">
        <f t="shared" si="143"/>
        <v>6.0311918115363947E-2</v>
      </c>
      <c r="E85" s="19">
        <f t="shared" si="143"/>
        <v>6.8960574329326382E-2</v>
      </c>
      <c r="F85" s="32">
        <f t="shared" si="143"/>
        <v>6.2139780202234506E-2</v>
      </c>
      <c r="G85" s="37">
        <f t="shared" si="143"/>
        <v>7.283820805910457E-2</v>
      </c>
      <c r="H85" s="19">
        <f t="shared" si="143"/>
        <v>6.2498822970061228E-2</v>
      </c>
      <c r="I85" s="19">
        <f t="shared" si="143"/>
        <v>6.8870998406439343E-2</v>
      </c>
      <c r="J85" s="19">
        <f t="shared" si="143"/>
        <v>6.2658287476278621E-2</v>
      </c>
      <c r="K85" s="19">
        <f t="shared" si="143"/>
        <v>7.4416344526381989E-2</v>
      </c>
      <c r="L85" s="19">
        <f t="shared" si="143"/>
        <v>8.9317970139022512E-2</v>
      </c>
      <c r="M85" s="19">
        <f t="shared" si="143"/>
        <v>8.3411480670163116E-2</v>
      </c>
      <c r="N85" s="19">
        <f t="shared" si="143"/>
        <v>8.8669999398183985E-2</v>
      </c>
      <c r="O85" s="19">
        <f t="shared" si="143"/>
        <v>6.9197466439605032E-2</v>
      </c>
      <c r="P85" s="19">
        <f t="shared" si="143"/>
        <v>7.8081906705418563E-2</v>
      </c>
      <c r="Q85" s="19">
        <f t="shared" si="143"/>
        <v>7.2924765668914607E-2</v>
      </c>
      <c r="R85" s="32">
        <f t="shared" si="143"/>
        <v>6.7377228453368021E-2</v>
      </c>
      <c r="S85" s="19">
        <f t="shared" si="143"/>
        <v>7.3732619216215489E-2</v>
      </c>
      <c r="T85" s="37">
        <f t="shared" si="143"/>
        <v>7.2331404109369224E-2</v>
      </c>
      <c r="U85" s="19">
        <f t="shared" si="143"/>
        <v>7.9643814786140868E-2</v>
      </c>
      <c r="V85" s="19">
        <f t="shared" si="143"/>
        <v>8.1660085681072914E-2</v>
      </c>
      <c r="W85" s="19">
        <f t="shared" si="143"/>
        <v>8.7781458605046395E-2</v>
      </c>
      <c r="X85" s="19">
        <f t="shared" si="143"/>
        <v>8.4388016145519509E-2</v>
      </c>
      <c r="Y85" s="19">
        <f t="shared" si="143"/>
        <v>7.630323210518189E-2</v>
      </c>
      <c r="Z85" s="19">
        <f t="shared" si="143"/>
        <v>7.7388229523334115E-2</v>
      </c>
      <c r="AA85" s="19">
        <f t="shared" si="143"/>
        <v>7.6696966926648624E-2</v>
      </c>
      <c r="AB85" s="19">
        <f t="shared" si="143"/>
        <v>0.10462228217039973</v>
      </c>
      <c r="AC85" s="19">
        <f t="shared" si="143"/>
        <v>9.6419067722114754E-2</v>
      </c>
      <c r="AD85" s="19">
        <f t="shared" si="143"/>
        <v>0.10710349456519194</v>
      </c>
      <c r="AE85" s="32">
        <f t="shared" si="143"/>
        <v>8.6642968301985895E-2</v>
      </c>
      <c r="AF85" s="19">
        <f>AF33/AF53</f>
        <v>8.5841205151328009E-2</v>
      </c>
      <c r="AG85" s="37">
        <f t="shared" si="143"/>
        <v>9.9472010423504134E-2</v>
      </c>
      <c r="AH85" s="19">
        <f t="shared" si="143"/>
        <v>9.4944278364723508E-2</v>
      </c>
      <c r="AI85" s="19">
        <f t="shared" si="143"/>
        <v>8.9086204106698985E-2</v>
      </c>
      <c r="AJ85" s="19">
        <f t="shared" si="143"/>
        <v>0.11769881869901688</v>
      </c>
      <c r="AK85" s="19">
        <f t="shared" si="143"/>
        <v>0.11065478741875989</v>
      </c>
      <c r="AL85" s="19">
        <f t="shared" si="143"/>
        <v>9.6246029501978428E-2</v>
      </c>
      <c r="AM85" s="19">
        <f t="shared" si="143"/>
        <v>8.7739144983588382E-2</v>
      </c>
      <c r="AN85" s="19">
        <f>AN33/AN53</f>
        <v>0.14659639938561306</v>
      </c>
      <c r="AO85" s="19">
        <f>AO33/AO53</f>
        <v>8.9366483247385553E-2</v>
      </c>
      <c r="AP85" s="19">
        <f>AP33/AP53</f>
        <v>0.10342349405461911</v>
      </c>
      <c r="AQ85" s="19">
        <f t="shared" si="143"/>
        <v>8.2210325915932012E-2</v>
      </c>
      <c r="AR85" s="19">
        <f t="shared" si="143"/>
        <v>0.11219473924910961</v>
      </c>
      <c r="AS85" s="19">
        <f t="shared" si="143"/>
        <v>9.4387655800300244E-2</v>
      </c>
      <c r="AT85" s="19">
        <f t="shared" si="143"/>
        <v>0.11166266269453407</v>
      </c>
      <c r="AU85" s="32">
        <f t="shared" si="143"/>
        <v>0.11521499426101776</v>
      </c>
      <c r="AV85" s="19">
        <f t="shared" si="143"/>
        <v>0.10418959649216671</v>
      </c>
      <c r="AW85" s="37">
        <f t="shared" si="143"/>
        <v>9.6007495316885405E-2</v>
      </c>
      <c r="AX85" s="19">
        <f t="shared" si="143"/>
        <v>0.12523367895668133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37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Z85" s="37"/>
      <c r="CA85" s="19">
        <f t="shared" ref="CA85:CK85" si="144">CA33/CA$53</f>
        <v>0.10779452962442024</v>
      </c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</row>
    <row r="86" spans="1:90" outlineLevel="1">
      <c r="A86" s="1"/>
      <c r="B86" s="9" t="str">
        <f t="shared" ref="B86:B94" si="145">IFERROR(B34/B$43, "0%")</f>
        <v>0%</v>
      </c>
      <c r="C86" s="9" t="str">
        <f t="shared" ref="C86:BJ91" si="146">IFERROR(C34/C$43, "0%")</f>
        <v>0%</v>
      </c>
      <c r="D86" s="9" t="str">
        <f t="shared" si="146"/>
        <v>0%</v>
      </c>
      <c r="E86" s="9" t="str">
        <f t="shared" si="146"/>
        <v>0%</v>
      </c>
      <c r="F86" s="30" t="str">
        <f t="shared" si="146"/>
        <v>0%</v>
      </c>
      <c r="G86" s="12" t="str">
        <f t="shared" si="146"/>
        <v>0%</v>
      </c>
      <c r="H86" s="9" t="str">
        <f t="shared" si="146"/>
        <v>0%</v>
      </c>
      <c r="I86" s="9">
        <f t="shared" si="146"/>
        <v>0</v>
      </c>
      <c r="J86" s="9" t="str">
        <f t="shared" si="146"/>
        <v>0%</v>
      </c>
      <c r="K86" s="9" t="str">
        <f t="shared" si="146"/>
        <v>0%</v>
      </c>
      <c r="L86" s="9" t="str">
        <f t="shared" si="146"/>
        <v>0%</v>
      </c>
      <c r="M86" s="9" t="str">
        <f t="shared" si="146"/>
        <v>0%</v>
      </c>
      <c r="N86" s="9">
        <f t="shared" si="146"/>
        <v>0</v>
      </c>
      <c r="O86" s="9">
        <f t="shared" si="146"/>
        <v>0</v>
      </c>
      <c r="P86" s="9" t="str">
        <f t="shared" si="146"/>
        <v>0%</v>
      </c>
      <c r="Q86" s="9" t="str">
        <f t="shared" si="146"/>
        <v>0%</v>
      </c>
      <c r="R86" s="30">
        <f t="shared" si="146"/>
        <v>0</v>
      </c>
      <c r="S86" s="9">
        <f t="shared" ref="S86:S94" si="147">IFERROR(S34/S$43, "0%")</f>
        <v>0</v>
      </c>
      <c r="T86" s="12" t="str">
        <f t="shared" si="146"/>
        <v>0%</v>
      </c>
      <c r="U86" s="9" t="str">
        <f t="shared" si="146"/>
        <v>0%</v>
      </c>
      <c r="V86" s="9">
        <f t="shared" si="146"/>
        <v>0</v>
      </c>
      <c r="W86" s="9">
        <f t="shared" si="146"/>
        <v>0</v>
      </c>
      <c r="X86" s="9" t="str">
        <f t="shared" si="146"/>
        <v>0%</v>
      </c>
      <c r="Y86" s="9" t="str">
        <f t="shared" si="146"/>
        <v>0%</v>
      </c>
      <c r="Z86" s="9" t="str">
        <f t="shared" si="146"/>
        <v>0%</v>
      </c>
      <c r="AA86" s="9">
        <f t="shared" si="146"/>
        <v>0</v>
      </c>
      <c r="AB86" s="9" t="str">
        <f t="shared" si="146"/>
        <v>0%</v>
      </c>
      <c r="AC86" s="9" t="str">
        <f t="shared" si="146"/>
        <v>0%</v>
      </c>
      <c r="AD86" s="9" t="str">
        <f t="shared" si="146"/>
        <v>0%</v>
      </c>
      <c r="AE86" s="30">
        <f t="shared" si="146"/>
        <v>1</v>
      </c>
      <c r="AF86" s="9">
        <f t="shared" ref="AF86:AF94" si="148">IFERROR(AF34/AF$43, "0%")</f>
        <v>0.15317025192606273</v>
      </c>
      <c r="AG86" s="12">
        <f t="shared" si="146"/>
        <v>1</v>
      </c>
      <c r="AH86" s="9">
        <f t="shared" si="146"/>
        <v>1</v>
      </c>
      <c r="AI86" s="9">
        <f t="shared" si="146"/>
        <v>0</v>
      </c>
      <c r="AJ86" s="9" t="str">
        <f t="shared" si="146"/>
        <v>0%</v>
      </c>
      <c r="AK86" s="9" t="str">
        <f t="shared" si="146"/>
        <v>0%</v>
      </c>
      <c r="AL86" s="9" t="str">
        <f t="shared" si="146"/>
        <v>0%</v>
      </c>
      <c r="AM86" s="9" t="str">
        <f t="shared" si="146"/>
        <v>0%</v>
      </c>
      <c r="AN86" s="9" t="str">
        <f t="shared" ref="AN86:AP90" si="149">IFERROR(AN34/AN$43, "0%")</f>
        <v>0%</v>
      </c>
      <c r="AO86" s="9" t="str">
        <f t="shared" si="149"/>
        <v>0%</v>
      </c>
      <c r="AP86" s="9" t="str">
        <f t="shared" si="149"/>
        <v>0%</v>
      </c>
      <c r="AQ86" s="9" t="str">
        <f t="shared" si="146"/>
        <v>0%</v>
      </c>
      <c r="AR86" s="9">
        <f t="shared" si="146"/>
        <v>0</v>
      </c>
      <c r="AS86" s="9">
        <f t="shared" si="146"/>
        <v>0</v>
      </c>
      <c r="AT86" s="9">
        <f t="shared" si="146"/>
        <v>0</v>
      </c>
      <c r="AU86" s="30">
        <f t="shared" si="146"/>
        <v>0.20831708901884341</v>
      </c>
      <c r="AV86" s="9">
        <f t="shared" ref="AV86:AV94" si="150">IFERROR(AV34/AV$43, "0%")</f>
        <v>0.14830643404226793</v>
      </c>
      <c r="AW86" s="12">
        <f t="shared" si="146"/>
        <v>0</v>
      </c>
      <c r="AX86" s="9" t="str">
        <f t="shared" si="146"/>
        <v>0%</v>
      </c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12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Z86" s="12"/>
      <c r="CA86" s="9" t="s">
        <v>34</v>
      </c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</row>
    <row r="87" spans="1:90" outlineLevel="1">
      <c r="A87" s="1"/>
      <c r="B87" s="9" t="str">
        <f t="shared" si="145"/>
        <v>0%</v>
      </c>
      <c r="C87" s="9" t="str">
        <f t="shared" ref="C87:Q87" si="151">IFERROR(C35/C$43, "0%")</f>
        <v>0%</v>
      </c>
      <c r="D87" s="9" t="str">
        <f t="shared" si="151"/>
        <v>0%</v>
      </c>
      <c r="E87" s="9" t="str">
        <f t="shared" si="151"/>
        <v>0%</v>
      </c>
      <c r="F87" s="30" t="str">
        <f t="shared" si="151"/>
        <v>0%</v>
      </c>
      <c r="G87" s="12" t="str">
        <f t="shared" si="151"/>
        <v>0%</v>
      </c>
      <c r="H87" s="9" t="str">
        <f t="shared" si="151"/>
        <v>0%</v>
      </c>
      <c r="I87" s="9">
        <f t="shared" si="151"/>
        <v>0</v>
      </c>
      <c r="J87" s="9" t="str">
        <f t="shared" si="151"/>
        <v>0%</v>
      </c>
      <c r="K87" s="9" t="str">
        <f t="shared" si="151"/>
        <v>0%</v>
      </c>
      <c r="L87" s="9" t="str">
        <f t="shared" si="151"/>
        <v>0%</v>
      </c>
      <c r="M87" s="9" t="str">
        <f t="shared" si="151"/>
        <v>0%</v>
      </c>
      <c r="N87" s="9">
        <f t="shared" si="151"/>
        <v>0</v>
      </c>
      <c r="O87" s="9">
        <f t="shared" si="151"/>
        <v>1</v>
      </c>
      <c r="P87" s="9" t="str">
        <f t="shared" si="151"/>
        <v>0%</v>
      </c>
      <c r="Q87" s="9" t="str">
        <f t="shared" si="151"/>
        <v>0%</v>
      </c>
      <c r="R87" s="30">
        <f t="shared" si="146"/>
        <v>0</v>
      </c>
      <c r="S87" s="9">
        <f t="shared" si="147"/>
        <v>8.7184424475823696E-2</v>
      </c>
      <c r="T87" s="12" t="str">
        <f t="shared" si="146"/>
        <v>0%</v>
      </c>
      <c r="U87" s="9" t="str">
        <f t="shared" si="146"/>
        <v>0%</v>
      </c>
      <c r="V87" s="9">
        <f t="shared" si="146"/>
        <v>0.32041082019383771</v>
      </c>
      <c r="W87" s="9">
        <f t="shared" si="146"/>
        <v>0</v>
      </c>
      <c r="X87" s="9" t="str">
        <f t="shared" si="146"/>
        <v>0%</v>
      </c>
      <c r="Y87" s="9" t="str">
        <f t="shared" si="146"/>
        <v>0%</v>
      </c>
      <c r="Z87" s="9" t="str">
        <f t="shared" si="146"/>
        <v>0%</v>
      </c>
      <c r="AA87" s="9">
        <f t="shared" si="146"/>
        <v>0</v>
      </c>
      <c r="AB87" s="9" t="str">
        <f t="shared" si="146"/>
        <v>0%</v>
      </c>
      <c r="AC87" s="9" t="str">
        <f t="shared" si="146"/>
        <v>0%</v>
      </c>
      <c r="AD87" s="9" t="str">
        <f t="shared" si="146"/>
        <v>0%</v>
      </c>
      <c r="AE87" s="30">
        <f t="shared" si="146"/>
        <v>0</v>
      </c>
      <c r="AF87" s="9">
        <f t="shared" si="148"/>
        <v>0.16256788509110973</v>
      </c>
      <c r="AG87" s="12">
        <f t="shared" si="146"/>
        <v>0</v>
      </c>
      <c r="AH87" s="9">
        <f t="shared" si="146"/>
        <v>0</v>
      </c>
      <c r="AI87" s="9">
        <f t="shared" si="146"/>
        <v>0</v>
      </c>
      <c r="AJ87" s="9" t="str">
        <f t="shared" si="146"/>
        <v>0%</v>
      </c>
      <c r="AK87" s="9" t="str">
        <f t="shared" si="146"/>
        <v>0%</v>
      </c>
      <c r="AL87" s="9" t="str">
        <f t="shared" si="146"/>
        <v>0%</v>
      </c>
      <c r="AM87" s="9" t="str">
        <f t="shared" si="146"/>
        <v>0%</v>
      </c>
      <c r="AN87" s="9" t="str">
        <f t="shared" si="149"/>
        <v>0%</v>
      </c>
      <c r="AO87" s="9" t="str">
        <f t="shared" si="149"/>
        <v>0%</v>
      </c>
      <c r="AP87" s="9" t="str">
        <f t="shared" si="149"/>
        <v>0%</v>
      </c>
      <c r="AQ87" s="9" t="str">
        <f t="shared" si="146"/>
        <v>0%</v>
      </c>
      <c r="AR87" s="9">
        <f t="shared" si="146"/>
        <v>0</v>
      </c>
      <c r="AS87" s="9">
        <f t="shared" si="146"/>
        <v>0.17854675626452302</v>
      </c>
      <c r="AT87" s="9">
        <f t="shared" si="146"/>
        <v>0</v>
      </c>
      <c r="AU87" s="30">
        <f t="shared" si="146"/>
        <v>0</v>
      </c>
      <c r="AV87" s="9">
        <f t="shared" si="150"/>
        <v>4.7647778504030701E-2</v>
      </c>
      <c r="AW87" s="12">
        <f t="shared" si="146"/>
        <v>0</v>
      </c>
      <c r="AX87" s="9" t="str">
        <f t="shared" si="146"/>
        <v>0%</v>
      </c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12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Z87" s="12"/>
      <c r="CA87" s="9" t="s">
        <v>34</v>
      </c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</row>
    <row r="88" spans="1:90" outlineLevel="1">
      <c r="A88" s="1"/>
      <c r="B88" s="9" t="str">
        <f t="shared" si="145"/>
        <v>0%</v>
      </c>
      <c r="C88" s="9" t="str">
        <f t="shared" si="146"/>
        <v>0%</v>
      </c>
      <c r="D88" s="9" t="str">
        <f t="shared" si="146"/>
        <v>0%</v>
      </c>
      <c r="E88" s="9" t="str">
        <f t="shared" si="146"/>
        <v>0%</v>
      </c>
      <c r="F88" s="30" t="str">
        <f t="shared" si="146"/>
        <v>0%</v>
      </c>
      <c r="G88" s="12" t="str">
        <f t="shared" si="146"/>
        <v>0%</v>
      </c>
      <c r="H88" s="9" t="str">
        <f t="shared" si="146"/>
        <v>0%</v>
      </c>
      <c r="I88" s="9">
        <f t="shared" si="146"/>
        <v>0</v>
      </c>
      <c r="J88" s="9" t="str">
        <f t="shared" si="146"/>
        <v>0%</v>
      </c>
      <c r="K88" s="9" t="str">
        <f t="shared" si="146"/>
        <v>0%</v>
      </c>
      <c r="L88" s="9" t="str">
        <f t="shared" si="146"/>
        <v>0%</v>
      </c>
      <c r="M88" s="9" t="str">
        <f t="shared" si="146"/>
        <v>0%</v>
      </c>
      <c r="N88" s="9">
        <f t="shared" si="146"/>
        <v>0</v>
      </c>
      <c r="O88" s="9">
        <f t="shared" si="146"/>
        <v>0</v>
      </c>
      <c r="P88" s="9" t="str">
        <f t="shared" si="146"/>
        <v>0%</v>
      </c>
      <c r="Q88" s="9" t="str">
        <f t="shared" si="146"/>
        <v>0%</v>
      </c>
      <c r="R88" s="30">
        <f t="shared" si="146"/>
        <v>0.30678268630075856</v>
      </c>
      <c r="S88" s="9">
        <f t="shared" si="147"/>
        <v>0.14709028669234059</v>
      </c>
      <c r="T88" s="12" t="str">
        <f t="shared" si="146"/>
        <v>0%</v>
      </c>
      <c r="U88" s="9" t="str">
        <f t="shared" si="146"/>
        <v>0%</v>
      </c>
      <c r="V88" s="9">
        <f t="shared" si="146"/>
        <v>0</v>
      </c>
      <c r="W88" s="9">
        <f t="shared" si="146"/>
        <v>0</v>
      </c>
      <c r="X88" s="9" t="str">
        <f t="shared" si="146"/>
        <v>0%</v>
      </c>
      <c r="Y88" s="9" t="str">
        <f t="shared" si="146"/>
        <v>0%</v>
      </c>
      <c r="Z88" s="9" t="str">
        <f t="shared" si="146"/>
        <v>0%</v>
      </c>
      <c r="AA88" s="9">
        <f t="shared" si="146"/>
        <v>0</v>
      </c>
      <c r="AB88" s="9" t="str">
        <f t="shared" si="146"/>
        <v>0%</v>
      </c>
      <c r="AC88" s="9" t="str">
        <f t="shared" si="146"/>
        <v>0%</v>
      </c>
      <c r="AD88" s="9" t="str">
        <f t="shared" si="146"/>
        <v>0%</v>
      </c>
      <c r="AE88" s="30">
        <f t="shared" si="146"/>
        <v>0</v>
      </c>
      <c r="AF88" s="9">
        <f t="shared" si="148"/>
        <v>0</v>
      </c>
      <c r="AG88" s="12">
        <f t="shared" si="146"/>
        <v>0</v>
      </c>
      <c r="AH88" s="9">
        <f t="shared" si="146"/>
        <v>0</v>
      </c>
      <c r="AI88" s="9">
        <f t="shared" si="146"/>
        <v>0</v>
      </c>
      <c r="AJ88" s="9" t="str">
        <f t="shared" si="146"/>
        <v>0%</v>
      </c>
      <c r="AK88" s="9" t="str">
        <f t="shared" si="146"/>
        <v>0%</v>
      </c>
      <c r="AL88" s="9" t="str">
        <f t="shared" si="146"/>
        <v>0%</v>
      </c>
      <c r="AM88" s="9" t="str">
        <f t="shared" si="146"/>
        <v>0%</v>
      </c>
      <c r="AN88" s="9" t="str">
        <f t="shared" si="149"/>
        <v>0%</v>
      </c>
      <c r="AO88" s="9" t="str">
        <f t="shared" si="149"/>
        <v>0%</v>
      </c>
      <c r="AP88" s="9" t="str">
        <f t="shared" si="149"/>
        <v>0%</v>
      </c>
      <c r="AQ88" s="9" t="str">
        <f t="shared" si="146"/>
        <v>0%</v>
      </c>
      <c r="AR88" s="9">
        <f t="shared" si="146"/>
        <v>0</v>
      </c>
      <c r="AS88" s="9">
        <f t="shared" si="146"/>
        <v>0.82145324373547701</v>
      </c>
      <c r="AT88" s="9">
        <f t="shared" si="146"/>
        <v>1</v>
      </c>
      <c r="AU88" s="30">
        <f t="shared" si="146"/>
        <v>0</v>
      </c>
      <c r="AV88" s="9">
        <f t="shared" si="150"/>
        <v>0.26964653828749557</v>
      </c>
      <c r="AW88" s="12">
        <f t="shared" si="146"/>
        <v>0</v>
      </c>
      <c r="AX88" s="9" t="str">
        <f t="shared" si="146"/>
        <v>0%</v>
      </c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12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Z88" s="12"/>
      <c r="CA88" s="9" t="s">
        <v>34</v>
      </c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</row>
    <row r="89" spans="1:90" outlineLevel="1">
      <c r="A89" s="1"/>
      <c r="B89" s="9" t="str">
        <f t="shared" si="145"/>
        <v>0%</v>
      </c>
      <c r="C89" s="9" t="str">
        <f t="shared" si="146"/>
        <v>0%</v>
      </c>
      <c r="D89" s="9" t="str">
        <f t="shared" si="146"/>
        <v>0%</v>
      </c>
      <c r="E89" s="9" t="str">
        <f t="shared" si="146"/>
        <v>0%</v>
      </c>
      <c r="F89" s="30" t="str">
        <f t="shared" si="146"/>
        <v>0%</v>
      </c>
      <c r="G89" s="12" t="str">
        <f t="shared" si="146"/>
        <v>0%</v>
      </c>
      <c r="H89" s="9" t="str">
        <f t="shared" si="146"/>
        <v>0%</v>
      </c>
      <c r="I89" s="9">
        <f t="shared" si="146"/>
        <v>1</v>
      </c>
      <c r="J89" s="9" t="str">
        <f t="shared" si="146"/>
        <v>0%</v>
      </c>
      <c r="K89" s="9" t="str">
        <f t="shared" si="146"/>
        <v>0%</v>
      </c>
      <c r="L89" s="9" t="str">
        <f t="shared" si="146"/>
        <v>0%</v>
      </c>
      <c r="M89" s="9" t="str">
        <f t="shared" si="146"/>
        <v>0%</v>
      </c>
      <c r="N89" s="9">
        <f t="shared" si="146"/>
        <v>0</v>
      </c>
      <c r="O89" s="9">
        <f t="shared" si="146"/>
        <v>0</v>
      </c>
      <c r="P89" s="9" t="str">
        <f t="shared" si="146"/>
        <v>0%</v>
      </c>
      <c r="Q89" s="9" t="str">
        <f t="shared" si="146"/>
        <v>0%</v>
      </c>
      <c r="R89" s="30">
        <f t="shared" si="146"/>
        <v>0.10084783578759481</v>
      </c>
      <c r="S89" s="9">
        <f t="shared" si="147"/>
        <v>0.35264227642276424</v>
      </c>
      <c r="T89" s="12" t="str">
        <f t="shared" si="146"/>
        <v>0%</v>
      </c>
      <c r="U89" s="9" t="str">
        <f t="shared" si="146"/>
        <v>0%</v>
      </c>
      <c r="V89" s="9">
        <f t="shared" si="146"/>
        <v>0.67958917980616218</v>
      </c>
      <c r="W89" s="9">
        <f t="shared" si="146"/>
        <v>0</v>
      </c>
      <c r="X89" s="9" t="str">
        <f t="shared" si="146"/>
        <v>0%</v>
      </c>
      <c r="Y89" s="9" t="str">
        <f t="shared" si="146"/>
        <v>0%</v>
      </c>
      <c r="Z89" s="9" t="str">
        <f t="shared" si="146"/>
        <v>0%</v>
      </c>
      <c r="AA89" s="9">
        <f t="shared" si="146"/>
        <v>1</v>
      </c>
      <c r="AB89" s="9" t="str">
        <f t="shared" si="146"/>
        <v>0%</v>
      </c>
      <c r="AC89" s="9" t="str">
        <f t="shared" si="146"/>
        <v>0%</v>
      </c>
      <c r="AD89" s="9" t="str">
        <f t="shared" si="146"/>
        <v>0%</v>
      </c>
      <c r="AE89" s="30">
        <f t="shared" si="146"/>
        <v>0</v>
      </c>
      <c r="AF89" s="9">
        <f t="shared" si="148"/>
        <v>0.48606239347664909</v>
      </c>
      <c r="AG89" s="12">
        <f t="shared" si="146"/>
        <v>0</v>
      </c>
      <c r="AH89" s="9">
        <f t="shared" si="146"/>
        <v>0</v>
      </c>
      <c r="AI89" s="9">
        <f t="shared" si="146"/>
        <v>0</v>
      </c>
      <c r="AJ89" s="9" t="str">
        <f t="shared" si="146"/>
        <v>0%</v>
      </c>
      <c r="AK89" s="9" t="str">
        <f t="shared" si="146"/>
        <v>0%</v>
      </c>
      <c r="AL89" s="9" t="str">
        <f t="shared" si="146"/>
        <v>0%</v>
      </c>
      <c r="AM89" s="9" t="str">
        <f t="shared" si="146"/>
        <v>0%</v>
      </c>
      <c r="AN89" s="9" t="str">
        <f t="shared" si="149"/>
        <v>0%</v>
      </c>
      <c r="AO89" s="9" t="str">
        <f t="shared" si="149"/>
        <v>0%</v>
      </c>
      <c r="AP89" s="9" t="str">
        <f t="shared" si="149"/>
        <v>0%</v>
      </c>
      <c r="AQ89" s="9" t="str">
        <f t="shared" si="146"/>
        <v>0%</v>
      </c>
      <c r="AR89" s="9">
        <f t="shared" si="146"/>
        <v>1</v>
      </c>
      <c r="AS89" s="9">
        <f t="shared" si="146"/>
        <v>0</v>
      </c>
      <c r="AT89" s="9">
        <f t="shared" si="146"/>
        <v>0</v>
      </c>
      <c r="AU89" s="30">
        <f t="shared" si="146"/>
        <v>0.79168291098115662</v>
      </c>
      <c r="AV89" s="9">
        <f t="shared" si="150"/>
        <v>0.21180887257613085</v>
      </c>
      <c r="AW89" s="12">
        <f t="shared" si="146"/>
        <v>0</v>
      </c>
      <c r="AX89" s="9" t="str">
        <f t="shared" si="146"/>
        <v>0%</v>
      </c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12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Z89" s="12"/>
      <c r="CA89" s="9" t="s">
        <v>34</v>
      </c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</row>
    <row r="90" spans="1:90" outlineLevel="1">
      <c r="A90" s="1"/>
      <c r="B90" s="9" t="str">
        <f t="shared" si="145"/>
        <v>0%</v>
      </c>
      <c r="C90" s="9" t="str">
        <f t="shared" si="146"/>
        <v>0%</v>
      </c>
      <c r="D90" s="9" t="str">
        <f t="shared" si="146"/>
        <v>0%</v>
      </c>
      <c r="E90" s="9" t="str">
        <f t="shared" si="146"/>
        <v>0%</v>
      </c>
      <c r="F90" s="30" t="str">
        <f t="shared" si="146"/>
        <v>0%</v>
      </c>
      <c r="G90" s="12" t="str">
        <f t="shared" si="146"/>
        <v>0%</v>
      </c>
      <c r="H90" s="9" t="str">
        <f t="shared" si="146"/>
        <v>0%</v>
      </c>
      <c r="I90" s="9">
        <f t="shared" si="146"/>
        <v>0</v>
      </c>
      <c r="J90" s="9" t="str">
        <f t="shared" si="146"/>
        <v>0%</v>
      </c>
      <c r="K90" s="9" t="str">
        <f t="shared" si="146"/>
        <v>0%</v>
      </c>
      <c r="L90" s="9" t="str">
        <f t="shared" si="146"/>
        <v>0%</v>
      </c>
      <c r="M90" s="9" t="str">
        <f t="shared" si="146"/>
        <v>0%</v>
      </c>
      <c r="N90" s="9">
        <f t="shared" si="146"/>
        <v>1</v>
      </c>
      <c r="O90" s="9">
        <f t="shared" si="146"/>
        <v>0</v>
      </c>
      <c r="P90" s="9" t="str">
        <f t="shared" si="146"/>
        <v>0%</v>
      </c>
      <c r="Q90" s="9" t="str">
        <f t="shared" si="146"/>
        <v>0%</v>
      </c>
      <c r="R90" s="30">
        <f t="shared" si="146"/>
        <v>0.59236947791164651</v>
      </c>
      <c r="S90" s="9">
        <f t="shared" si="147"/>
        <v>0.41308301240907147</v>
      </c>
      <c r="T90" s="12" t="str">
        <f t="shared" si="146"/>
        <v>0%</v>
      </c>
      <c r="U90" s="9" t="str">
        <f t="shared" si="146"/>
        <v>0%</v>
      </c>
      <c r="V90" s="9">
        <f t="shared" si="146"/>
        <v>0</v>
      </c>
      <c r="W90" s="9">
        <f t="shared" si="146"/>
        <v>0</v>
      </c>
      <c r="X90" s="9" t="str">
        <f t="shared" si="146"/>
        <v>0%</v>
      </c>
      <c r="Y90" s="9" t="str">
        <f t="shared" si="146"/>
        <v>0%</v>
      </c>
      <c r="Z90" s="9" t="str">
        <f t="shared" si="146"/>
        <v>0%</v>
      </c>
      <c r="AA90" s="9">
        <f t="shared" si="146"/>
        <v>0</v>
      </c>
      <c r="AB90" s="9" t="str">
        <f t="shared" si="146"/>
        <v>0%</v>
      </c>
      <c r="AC90" s="9" t="str">
        <f t="shared" si="146"/>
        <v>0%</v>
      </c>
      <c r="AD90" s="9" t="str">
        <f t="shared" si="146"/>
        <v>0%</v>
      </c>
      <c r="AE90" s="30">
        <f t="shared" si="146"/>
        <v>0</v>
      </c>
      <c r="AF90" s="9">
        <f t="shared" si="148"/>
        <v>0</v>
      </c>
      <c r="AG90" s="12">
        <f t="shared" si="146"/>
        <v>0</v>
      </c>
      <c r="AH90" s="9">
        <f t="shared" si="146"/>
        <v>0</v>
      </c>
      <c r="AI90" s="9">
        <f t="shared" si="146"/>
        <v>0</v>
      </c>
      <c r="AJ90" s="9" t="str">
        <f t="shared" si="146"/>
        <v>0%</v>
      </c>
      <c r="AK90" s="9" t="str">
        <f t="shared" si="146"/>
        <v>0%</v>
      </c>
      <c r="AL90" s="9" t="str">
        <f t="shared" si="146"/>
        <v>0%</v>
      </c>
      <c r="AM90" s="9" t="str">
        <f t="shared" si="146"/>
        <v>0%</v>
      </c>
      <c r="AN90" s="9" t="str">
        <f t="shared" si="149"/>
        <v>0%</v>
      </c>
      <c r="AO90" s="9" t="str">
        <f t="shared" si="149"/>
        <v>0%</v>
      </c>
      <c r="AP90" s="9" t="str">
        <f t="shared" si="149"/>
        <v>0%</v>
      </c>
      <c r="AQ90" s="9" t="str">
        <f t="shared" si="146"/>
        <v>0%</v>
      </c>
      <c r="AR90" s="9">
        <f t="shared" si="146"/>
        <v>0</v>
      </c>
      <c r="AS90" s="9">
        <f t="shared" si="146"/>
        <v>0</v>
      </c>
      <c r="AT90" s="9">
        <f t="shared" si="146"/>
        <v>0</v>
      </c>
      <c r="AU90" s="30">
        <f t="shared" si="146"/>
        <v>0</v>
      </c>
      <c r="AV90" s="9">
        <f t="shared" si="150"/>
        <v>0</v>
      </c>
      <c r="AW90" s="12">
        <f t="shared" si="146"/>
        <v>1</v>
      </c>
      <c r="AX90" s="9" t="str">
        <f t="shared" si="146"/>
        <v>0%</v>
      </c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12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Z90" s="12"/>
      <c r="CA90" s="9" t="s">
        <v>34</v>
      </c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</row>
    <row r="91" spans="1:90" outlineLevel="1">
      <c r="A91" s="1"/>
      <c r="B91" s="9" t="str">
        <f t="shared" si="145"/>
        <v>0%</v>
      </c>
      <c r="C91" s="9" t="str">
        <f t="shared" si="146"/>
        <v>0%</v>
      </c>
      <c r="D91" s="9" t="str">
        <f t="shared" si="146"/>
        <v>0%</v>
      </c>
      <c r="E91" s="9" t="str">
        <f t="shared" si="146"/>
        <v>0%</v>
      </c>
      <c r="F91" s="30" t="str">
        <f t="shared" si="146"/>
        <v>0%</v>
      </c>
      <c r="G91" s="12" t="str">
        <f t="shared" si="146"/>
        <v>0%</v>
      </c>
      <c r="H91" s="9" t="str">
        <f t="shared" si="146"/>
        <v>0%</v>
      </c>
      <c r="I91" s="9">
        <f t="shared" si="146"/>
        <v>0</v>
      </c>
      <c r="J91" s="9" t="str">
        <f t="shared" si="146"/>
        <v>0%</v>
      </c>
      <c r="K91" s="9" t="str">
        <f t="shared" si="146"/>
        <v>0%</v>
      </c>
      <c r="L91" s="9" t="str">
        <f t="shared" si="146"/>
        <v>0%</v>
      </c>
      <c r="M91" s="9" t="str">
        <f t="shared" ref="C91:BJ94" si="152">IFERROR(M39/M$43, "0%")</f>
        <v>0%</v>
      </c>
      <c r="N91" s="9">
        <f t="shared" si="152"/>
        <v>0</v>
      </c>
      <c r="O91" s="9">
        <f t="shared" si="152"/>
        <v>0</v>
      </c>
      <c r="P91" s="9" t="str">
        <f t="shared" si="152"/>
        <v>0%</v>
      </c>
      <c r="Q91" s="9" t="str">
        <f t="shared" si="152"/>
        <v>0%</v>
      </c>
      <c r="R91" s="30">
        <f t="shared" si="152"/>
        <v>0</v>
      </c>
      <c r="S91" s="9">
        <f t="shared" si="147"/>
        <v>0</v>
      </c>
      <c r="T91" s="12" t="str">
        <f t="shared" si="152"/>
        <v>0%</v>
      </c>
      <c r="U91" s="9" t="str">
        <f t="shared" si="152"/>
        <v>0%</v>
      </c>
      <c r="V91" s="9">
        <f t="shared" si="152"/>
        <v>0</v>
      </c>
      <c r="W91" s="9">
        <f t="shared" si="152"/>
        <v>0</v>
      </c>
      <c r="X91" s="9" t="str">
        <f t="shared" si="152"/>
        <v>0%</v>
      </c>
      <c r="Y91" s="9" t="str">
        <f t="shared" si="152"/>
        <v>0%</v>
      </c>
      <c r="Z91" s="9" t="str">
        <f t="shared" si="152"/>
        <v>0%</v>
      </c>
      <c r="AA91" s="9">
        <f t="shared" si="152"/>
        <v>0</v>
      </c>
      <c r="AB91" s="9" t="str">
        <f t="shared" si="152"/>
        <v>0%</v>
      </c>
      <c r="AC91" s="9" t="str">
        <f t="shared" si="152"/>
        <v>0%</v>
      </c>
      <c r="AD91" s="9" t="str">
        <f t="shared" si="152"/>
        <v>0%</v>
      </c>
      <c r="AE91" s="30">
        <f t="shared" si="152"/>
        <v>0</v>
      </c>
      <c r="AF91" s="9">
        <f t="shared" si="148"/>
        <v>0</v>
      </c>
      <c r="AG91" s="12">
        <f t="shared" si="152"/>
        <v>0</v>
      </c>
      <c r="AH91" s="9">
        <f t="shared" si="152"/>
        <v>0</v>
      </c>
      <c r="AI91" s="9">
        <f t="shared" si="152"/>
        <v>0</v>
      </c>
      <c r="AJ91" s="9" t="str">
        <f t="shared" si="152"/>
        <v>0%</v>
      </c>
      <c r="AK91" s="9" t="str">
        <f t="shared" si="152"/>
        <v>0%</v>
      </c>
      <c r="AL91" s="9" t="str">
        <f t="shared" si="152"/>
        <v>0%</v>
      </c>
      <c r="AM91" s="9" t="str">
        <f t="shared" si="152"/>
        <v>0%</v>
      </c>
      <c r="AN91" s="9" t="str">
        <f t="shared" ref="AN91:AP94" si="153">IFERROR(AN39/AN$43, "0%")</f>
        <v>0%</v>
      </c>
      <c r="AO91" s="9" t="str">
        <f t="shared" si="153"/>
        <v>0%</v>
      </c>
      <c r="AP91" s="9" t="str">
        <f t="shared" si="153"/>
        <v>0%</v>
      </c>
      <c r="AQ91" s="9" t="str">
        <f t="shared" si="152"/>
        <v>0%</v>
      </c>
      <c r="AR91" s="9">
        <f t="shared" si="152"/>
        <v>0</v>
      </c>
      <c r="AS91" s="9">
        <f t="shared" si="152"/>
        <v>0</v>
      </c>
      <c r="AT91" s="9">
        <f t="shared" si="152"/>
        <v>0</v>
      </c>
      <c r="AU91" s="30">
        <f t="shared" si="152"/>
        <v>0</v>
      </c>
      <c r="AV91" s="9">
        <f t="shared" si="150"/>
        <v>0</v>
      </c>
      <c r="AW91" s="12">
        <f t="shared" si="152"/>
        <v>0</v>
      </c>
      <c r="AX91" s="9" t="str">
        <f t="shared" si="152"/>
        <v>0%</v>
      </c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12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Z91" s="12"/>
      <c r="CA91" s="9" t="s">
        <v>34</v>
      </c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</row>
    <row r="92" spans="1:90" outlineLevel="1">
      <c r="A92" s="1"/>
      <c r="B92" s="9" t="str">
        <f t="shared" si="145"/>
        <v>0%</v>
      </c>
      <c r="C92" s="9" t="str">
        <f t="shared" si="152"/>
        <v>0%</v>
      </c>
      <c r="D92" s="9" t="str">
        <f t="shared" si="152"/>
        <v>0%</v>
      </c>
      <c r="E92" s="9" t="str">
        <f t="shared" si="152"/>
        <v>0%</v>
      </c>
      <c r="F92" s="30" t="str">
        <f t="shared" si="152"/>
        <v>0%</v>
      </c>
      <c r="G92" s="12" t="str">
        <f t="shared" si="152"/>
        <v>0%</v>
      </c>
      <c r="H92" s="9" t="str">
        <f t="shared" si="152"/>
        <v>0%</v>
      </c>
      <c r="I92" s="9">
        <f t="shared" si="152"/>
        <v>0</v>
      </c>
      <c r="J92" s="9" t="str">
        <f t="shared" si="152"/>
        <v>0%</v>
      </c>
      <c r="K92" s="9" t="str">
        <f t="shared" si="152"/>
        <v>0%</v>
      </c>
      <c r="L92" s="9" t="str">
        <f t="shared" si="152"/>
        <v>0%</v>
      </c>
      <c r="M92" s="9" t="str">
        <f t="shared" si="152"/>
        <v>0%</v>
      </c>
      <c r="N92" s="9">
        <f t="shared" si="152"/>
        <v>0</v>
      </c>
      <c r="O92" s="9">
        <f t="shared" si="152"/>
        <v>0</v>
      </c>
      <c r="P92" s="9" t="str">
        <f t="shared" si="152"/>
        <v>0%</v>
      </c>
      <c r="Q92" s="9" t="str">
        <f t="shared" si="152"/>
        <v>0%</v>
      </c>
      <c r="R92" s="30">
        <f t="shared" si="152"/>
        <v>0</v>
      </c>
      <c r="S92" s="9">
        <f t="shared" si="147"/>
        <v>0</v>
      </c>
      <c r="T92" s="12" t="str">
        <f t="shared" si="152"/>
        <v>0%</v>
      </c>
      <c r="U92" s="9" t="str">
        <f t="shared" si="152"/>
        <v>0%</v>
      </c>
      <c r="V92" s="9">
        <f t="shared" si="152"/>
        <v>0</v>
      </c>
      <c r="W92" s="9">
        <f t="shared" si="152"/>
        <v>1</v>
      </c>
      <c r="X92" s="9" t="str">
        <f t="shared" si="152"/>
        <v>0%</v>
      </c>
      <c r="Y92" s="9" t="str">
        <f t="shared" si="152"/>
        <v>0%</v>
      </c>
      <c r="Z92" s="9" t="str">
        <f t="shared" si="152"/>
        <v>0%</v>
      </c>
      <c r="AA92" s="9">
        <f t="shared" si="152"/>
        <v>0</v>
      </c>
      <c r="AB92" s="9" t="str">
        <f t="shared" si="152"/>
        <v>0%</v>
      </c>
      <c r="AC92" s="9" t="str">
        <f t="shared" si="152"/>
        <v>0%</v>
      </c>
      <c r="AD92" s="9" t="str">
        <f t="shared" si="152"/>
        <v>0%</v>
      </c>
      <c r="AE92" s="30">
        <f t="shared" si="152"/>
        <v>0</v>
      </c>
      <c r="AF92" s="9">
        <f t="shared" si="148"/>
        <v>0.19819946950617839</v>
      </c>
      <c r="AG92" s="12">
        <f t="shared" si="152"/>
        <v>0</v>
      </c>
      <c r="AH92" s="9">
        <f t="shared" si="152"/>
        <v>0</v>
      </c>
      <c r="AI92" s="9">
        <f t="shared" si="152"/>
        <v>1</v>
      </c>
      <c r="AJ92" s="9" t="str">
        <f t="shared" si="152"/>
        <v>0%</v>
      </c>
      <c r="AK92" s="9" t="str">
        <f t="shared" si="152"/>
        <v>0%</v>
      </c>
      <c r="AL92" s="9" t="str">
        <f t="shared" si="152"/>
        <v>0%</v>
      </c>
      <c r="AM92" s="9" t="str">
        <f t="shared" si="152"/>
        <v>0%</v>
      </c>
      <c r="AN92" s="9" t="str">
        <f t="shared" si="153"/>
        <v>0%</v>
      </c>
      <c r="AO92" s="9" t="str">
        <f t="shared" si="153"/>
        <v>0%</v>
      </c>
      <c r="AP92" s="9" t="str">
        <f t="shared" si="153"/>
        <v>0%</v>
      </c>
      <c r="AQ92" s="9" t="str">
        <f t="shared" si="152"/>
        <v>0%</v>
      </c>
      <c r="AR92" s="9">
        <f t="shared" si="152"/>
        <v>0</v>
      </c>
      <c r="AS92" s="9">
        <f t="shared" si="152"/>
        <v>0</v>
      </c>
      <c r="AT92" s="9">
        <f t="shared" si="152"/>
        <v>0</v>
      </c>
      <c r="AU92" s="30">
        <f t="shared" si="152"/>
        <v>0</v>
      </c>
      <c r="AV92" s="9">
        <f t="shared" si="150"/>
        <v>0.32259037659007489</v>
      </c>
      <c r="AW92" s="12">
        <f t="shared" si="152"/>
        <v>0</v>
      </c>
      <c r="AX92" s="9" t="str">
        <f t="shared" si="152"/>
        <v>0%</v>
      </c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12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Z92" s="12"/>
      <c r="CA92" s="9" t="s">
        <v>34</v>
      </c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</row>
    <row r="93" spans="1:90" outlineLevel="2">
      <c r="A93" s="26"/>
      <c r="B93" s="28" t="str">
        <f t="shared" si="145"/>
        <v>0%</v>
      </c>
      <c r="C93" s="28" t="str">
        <f t="shared" si="152"/>
        <v>0%</v>
      </c>
      <c r="D93" s="28" t="str">
        <f t="shared" si="152"/>
        <v>0%</v>
      </c>
      <c r="E93" s="28" t="str">
        <f t="shared" si="152"/>
        <v>0%</v>
      </c>
      <c r="F93" s="31" t="str">
        <f t="shared" si="152"/>
        <v>0%</v>
      </c>
      <c r="G93" s="36" t="str">
        <f t="shared" si="152"/>
        <v>0%</v>
      </c>
      <c r="H93" s="28" t="str">
        <f t="shared" si="152"/>
        <v>0%</v>
      </c>
      <c r="I93" s="28">
        <f t="shared" si="152"/>
        <v>0</v>
      </c>
      <c r="J93" s="28" t="str">
        <f t="shared" si="152"/>
        <v>0%</v>
      </c>
      <c r="K93" s="28" t="str">
        <f t="shared" si="152"/>
        <v>0%</v>
      </c>
      <c r="L93" s="28" t="str">
        <f t="shared" si="152"/>
        <v>0%</v>
      </c>
      <c r="M93" s="28" t="str">
        <f t="shared" si="152"/>
        <v>0%</v>
      </c>
      <c r="N93" s="28">
        <f t="shared" si="152"/>
        <v>0</v>
      </c>
      <c r="O93" s="28">
        <f t="shared" si="152"/>
        <v>1</v>
      </c>
      <c r="P93" s="28" t="str">
        <f t="shared" si="152"/>
        <v>0%</v>
      </c>
      <c r="Q93" s="28" t="str">
        <f t="shared" si="152"/>
        <v>0%</v>
      </c>
      <c r="R93" s="31">
        <f t="shared" si="152"/>
        <v>0.30678268630075856</v>
      </c>
      <c r="S93" s="28">
        <f t="shared" si="147"/>
        <v>0.23427471116816428</v>
      </c>
      <c r="T93" s="36" t="str">
        <f t="shared" si="152"/>
        <v>0%</v>
      </c>
      <c r="U93" s="28" t="str">
        <f t="shared" si="152"/>
        <v>0%</v>
      </c>
      <c r="V93" s="28">
        <f t="shared" si="152"/>
        <v>0.32041082019383771</v>
      </c>
      <c r="W93" s="28">
        <f t="shared" si="152"/>
        <v>1</v>
      </c>
      <c r="X93" s="28" t="str">
        <f t="shared" si="152"/>
        <v>0%</v>
      </c>
      <c r="Y93" s="28" t="str">
        <f t="shared" si="152"/>
        <v>0%</v>
      </c>
      <c r="Z93" s="28" t="str">
        <f t="shared" si="152"/>
        <v>0%</v>
      </c>
      <c r="AA93" s="28">
        <f t="shared" si="152"/>
        <v>0</v>
      </c>
      <c r="AB93" s="28" t="str">
        <f t="shared" si="152"/>
        <v>0%</v>
      </c>
      <c r="AC93" s="28" t="str">
        <f t="shared" si="152"/>
        <v>0%</v>
      </c>
      <c r="AD93" s="28" t="str">
        <f t="shared" si="152"/>
        <v>0%</v>
      </c>
      <c r="AE93" s="31">
        <f t="shared" si="152"/>
        <v>1</v>
      </c>
      <c r="AF93" s="28">
        <f t="shared" si="148"/>
        <v>0.51393760652335085</v>
      </c>
      <c r="AG93" s="36">
        <f t="shared" si="152"/>
        <v>1</v>
      </c>
      <c r="AH93" s="28">
        <f t="shared" si="152"/>
        <v>1</v>
      </c>
      <c r="AI93" s="28">
        <f t="shared" si="152"/>
        <v>1</v>
      </c>
      <c r="AJ93" s="28" t="str">
        <f t="shared" si="152"/>
        <v>0%</v>
      </c>
      <c r="AK93" s="28" t="str">
        <f t="shared" si="152"/>
        <v>0%</v>
      </c>
      <c r="AL93" s="28" t="str">
        <f t="shared" si="152"/>
        <v>0%</v>
      </c>
      <c r="AM93" s="28" t="str">
        <f t="shared" si="152"/>
        <v>0%</v>
      </c>
      <c r="AN93" s="28" t="str">
        <f t="shared" si="153"/>
        <v>0%</v>
      </c>
      <c r="AO93" s="28" t="str">
        <f t="shared" si="153"/>
        <v>0%</v>
      </c>
      <c r="AP93" s="28" t="str">
        <f t="shared" si="153"/>
        <v>0%</v>
      </c>
      <c r="AQ93" s="28" t="str">
        <f t="shared" si="152"/>
        <v>0%</v>
      </c>
      <c r="AR93" s="28">
        <f t="shared" si="152"/>
        <v>1</v>
      </c>
      <c r="AS93" s="28">
        <f t="shared" si="152"/>
        <v>1</v>
      </c>
      <c r="AT93" s="28">
        <f t="shared" si="152"/>
        <v>1</v>
      </c>
      <c r="AU93" s="31">
        <f t="shared" si="152"/>
        <v>1</v>
      </c>
      <c r="AV93" s="28">
        <f t="shared" si="150"/>
        <v>1</v>
      </c>
      <c r="AW93" s="36">
        <f t="shared" si="152"/>
        <v>0</v>
      </c>
      <c r="AX93" s="28" t="str">
        <f t="shared" si="152"/>
        <v>0%</v>
      </c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36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Z93" s="36"/>
      <c r="CA93" s="28" t="str">
        <f t="shared" ref="CA93:CK93" si="154">IFERROR(CA41/CA$43, "0%")</f>
        <v>0%</v>
      </c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</row>
    <row r="94" spans="1:90" outlineLevel="2">
      <c r="A94" s="26"/>
      <c r="B94" s="28" t="str">
        <f t="shared" si="145"/>
        <v>0%</v>
      </c>
      <c r="C94" s="28" t="str">
        <f t="shared" si="152"/>
        <v>0%</v>
      </c>
      <c r="D94" s="28" t="str">
        <f t="shared" si="152"/>
        <v>0%</v>
      </c>
      <c r="E94" s="28" t="str">
        <f t="shared" si="152"/>
        <v>0%</v>
      </c>
      <c r="F94" s="31" t="str">
        <f t="shared" si="152"/>
        <v>0%</v>
      </c>
      <c r="G94" s="36" t="str">
        <f t="shared" si="152"/>
        <v>0%</v>
      </c>
      <c r="H94" s="28" t="str">
        <f t="shared" si="152"/>
        <v>0%</v>
      </c>
      <c r="I94" s="28">
        <f t="shared" si="152"/>
        <v>1</v>
      </c>
      <c r="J94" s="28" t="str">
        <f t="shared" si="152"/>
        <v>0%</v>
      </c>
      <c r="K94" s="28" t="str">
        <f t="shared" si="152"/>
        <v>0%</v>
      </c>
      <c r="L94" s="28" t="str">
        <f t="shared" si="152"/>
        <v>0%</v>
      </c>
      <c r="M94" s="28" t="str">
        <f t="shared" si="152"/>
        <v>0%</v>
      </c>
      <c r="N94" s="28">
        <f t="shared" si="152"/>
        <v>1</v>
      </c>
      <c r="O94" s="28">
        <f t="shared" si="152"/>
        <v>0</v>
      </c>
      <c r="P94" s="28" t="str">
        <f t="shared" si="152"/>
        <v>0%</v>
      </c>
      <c r="Q94" s="28" t="str">
        <f t="shared" si="152"/>
        <v>0%</v>
      </c>
      <c r="R94" s="31">
        <f t="shared" si="152"/>
        <v>0.69321731369924144</v>
      </c>
      <c r="S94" s="28">
        <f t="shared" si="147"/>
        <v>0.76572528883183566</v>
      </c>
      <c r="T94" s="36" t="str">
        <f t="shared" si="152"/>
        <v>0%</v>
      </c>
      <c r="U94" s="28" t="str">
        <f t="shared" si="152"/>
        <v>0%</v>
      </c>
      <c r="V94" s="28">
        <f t="shared" si="152"/>
        <v>0.67958917980616218</v>
      </c>
      <c r="W94" s="28">
        <f t="shared" si="152"/>
        <v>0</v>
      </c>
      <c r="X94" s="28" t="str">
        <f t="shared" si="152"/>
        <v>0%</v>
      </c>
      <c r="Y94" s="28" t="str">
        <f t="shared" si="152"/>
        <v>0%</v>
      </c>
      <c r="Z94" s="28" t="str">
        <f t="shared" si="152"/>
        <v>0%</v>
      </c>
      <c r="AA94" s="28">
        <f t="shared" si="152"/>
        <v>1</v>
      </c>
      <c r="AB94" s="28" t="str">
        <f t="shared" si="152"/>
        <v>0%</v>
      </c>
      <c r="AC94" s="28" t="str">
        <f t="shared" si="152"/>
        <v>0%</v>
      </c>
      <c r="AD94" s="28" t="str">
        <f t="shared" si="152"/>
        <v>0%</v>
      </c>
      <c r="AE94" s="31">
        <f t="shared" si="152"/>
        <v>0</v>
      </c>
      <c r="AF94" s="28">
        <f t="shared" si="148"/>
        <v>0.48606239347664909</v>
      </c>
      <c r="AG94" s="36">
        <f t="shared" si="152"/>
        <v>0</v>
      </c>
      <c r="AH94" s="28">
        <f t="shared" si="152"/>
        <v>0</v>
      </c>
      <c r="AI94" s="28">
        <f t="shared" si="152"/>
        <v>0</v>
      </c>
      <c r="AJ94" s="28" t="str">
        <f t="shared" si="152"/>
        <v>0%</v>
      </c>
      <c r="AK94" s="28" t="str">
        <f t="shared" si="152"/>
        <v>0%</v>
      </c>
      <c r="AL94" s="28" t="str">
        <f t="shared" si="152"/>
        <v>0%</v>
      </c>
      <c r="AM94" s="28" t="str">
        <f t="shared" si="152"/>
        <v>0%</v>
      </c>
      <c r="AN94" s="28" t="str">
        <f t="shared" si="153"/>
        <v>0%</v>
      </c>
      <c r="AO94" s="28" t="str">
        <f t="shared" si="153"/>
        <v>0%</v>
      </c>
      <c r="AP94" s="28" t="str">
        <f t="shared" si="153"/>
        <v>0%</v>
      </c>
      <c r="AQ94" s="28" t="str">
        <f t="shared" si="152"/>
        <v>0%</v>
      </c>
      <c r="AR94" s="28">
        <f t="shared" si="152"/>
        <v>0</v>
      </c>
      <c r="AS94" s="28">
        <f t="shared" si="152"/>
        <v>0</v>
      </c>
      <c r="AT94" s="28">
        <f t="shared" si="152"/>
        <v>0</v>
      </c>
      <c r="AU94" s="31">
        <f t="shared" si="152"/>
        <v>0</v>
      </c>
      <c r="AV94" s="28">
        <f t="shared" si="150"/>
        <v>0</v>
      </c>
      <c r="AW94" s="36">
        <f t="shared" si="152"/>
        <v>1</v>
      </c>
      <c r="AX94" s="28" t="str">
        <f t="shared" si="152"/>
        <v>0%</v>
      </c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36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Z94" s="36"/>
      <c r="CA94" s="28" t="str">
        <f t="shared" ref="CA94:CK94" si="155">IFERROR(CA42/CA$43, "0%")</f>
        <v>0%</v>
      </c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</row>
    <row r="95" spans="1:90">
      <c r="A95" s="2"/>
      <c r="B95" s="19">
        <f>B43/B53</f>
        <v>0</v>
      </c>
      <c r="C95" s="19">
        <f t="shared" ref="C95:BJ95" si="156">C43/C53</f>
        <v>0</v>
      </c>
      <c r="D95" s="19">
        <f t="shared" si="156"/>
        <v>0</v>
      </c>
      <c r="E95" s="19">
        <f t="shared" si="156"/>
        <v>0</v>
      </c>
      <c r="F95" s="32">
        <f t="shared" si="156"/>
        <v>0</v>
      </c>
      <c r="G95" s="37">
        <f t="shared" si="156"/>
        <v>0</v>
      </c>
      <c r="H95" s="19">
        <f t="shared" si="156"/>
        <v>0</v>
      </c>
      <c r="I95" s="19">
        <f t="shared" si="156"/>
        <v>1.1263525169782705E-2</v>
      </c>
      <c r="J95" s="19">
        <f t="shared" si="156"/>
        <v>0</v>
      </c>
      <c r="K95" s="19">
        <f t="shared" si="156"/>
        <v>0</v>
      </c>
      <c r="L95" s="19">
        <f t="shared" si="156"/>
        <v>0</v>
      </c>
      <c r="M95" s="19">
        <f t="shared" si="156"/>
        <v>0</v>
      </c>
      <c r="N95" s="19">
        <f t="shared" si="156"/>
        <v>6.3450203931486628E-3</v>
      </c>
      <c r="O95" s="19">
        <f t="shared" si="156"/>
        <v>2.5087843924460969E-3</v>
      </c>
      <c r="P95" s="19">
        <f t="shared" si="156"/>
        <v>0</v>
      </c>
      <c r="Q95" s="19">
        <f t="shared" si="156"/>
        <v>0</v>
      </c>
      <c r="R95" s="32">
        <f t="shared" si="156"/>
        <v>1.5982547106931994E-2</v>
      </c>
      <c r="S95" s="19">
        <f t="shared" si="156"/>
        <v>3.0810613404241025E-3</v>
      </c>
      <c r="T95" s="37">
        <f t="shared" si="156"/>
        <v>0</v>
      </c>
      <c r="U95" s="19">
        <f t="shared" si="156"/>
        <v>0</v>
      </c>
      <c r="V95" s="19">
        <f t="shared" si="156"/>
        <v>2.1971966113026965E-2</v>
      </c>
      <c r="W95" s="19">
        <f t="shared" si="156"/>
        <v>9.9177062797301645E-3</v>
      </c>
      <c r="X95" s="19">
        <f t="shared" si="156"/>
        <v>0</v>
      </c>
      <c r="Y95" s="19">
        <f t="shared" si="156"/>
        <v>0</v>
      </c>
      <c r="Z95" s="19">
        <f t="shared" si="156"/>
        <v>0</v>
      </c>
      <c r="AA95" s="19">
        <f t="shared" si="156"/>
        <v>6.9401610396082518E-3</v>
      </c>
      <c r="AB95" s="19">
        <f t="shared" si="156"/>
        <v>0</v>
      </c>
      <c r="AC95" s="19">
        <f t="shared" si="156"/>
        <v>0</v>
      </c>
      <c r="AD95" s="19">
        <f t="shared" si="156"/>
        <v>0</v>
      </c>
      <c r="AE95" s="32">
        <f t="shared" si="156"/>
        <v>8.1338900052171752E-3</v>
      </c>
      <c r="AF95" s="19">
        <f>AF43/AF53</f>
        <v>4.2149143315629509E-3</v>
      </c>
      <c r="AG95" s="37">
        <f t="shared" si="156"/>
        <v>7.0902761339795657E-3</v>
      </c>
      <c r="AH95" s="19">
        <f t="shared" si="156"/>
        <v>5.8582929364485708E-3</v>
      </c>
      <c r="AI95" s="19">
        <f t="shared" si="156"/>
        <v>3.0648956300174165E-2</v>
      </c>
      <c r="AJ95" s="19">
        <f t="shared" si="156"/>
        <v>0</v>
      </c>
      <c r="AK95" s="19">
        <f t="shared" si="156"/>
        <v>0</v>
      </c>
      <c r="AL95" s="19">
        <f t="shared" si="156"/>
        <v>0</v>
      </c>
      <c r="AM95" s="19">
        <f t="shared" si="156"/>
        <v>0</v>
      </c>
      <c r="AN95" s="19">
        <f>AN43/AN53</f>
        <v>0</v>
      </c>
      <c r="AO95" s="19">
        <f>AO43/AO53</f>
        <v>0</v>
      </c>
      <c r="AP95" s="19">
        <f>AP43/AP53</f>
        <v>0</v>
      </c>
      <c r="AQ95" s="19">
        <f t="shared" si="156"/>
        <v>0</v>
      </c>
      <c r="AR95" s="19">
        <f t="shared" si="156"/>
        <v>1.2092287317106234E-2</v>
      </c>
      <c r="AS95" s="19">
        <f t="shared" si="156"/>
        <v>2.8458365159769159E-2</v>
      </c>
      <c r="AT95" s="19">
        <f t="shared" si="156"/>
        <v>5.4777113128173472E-3</v>
      </c>
      <c r="AU95" s="32">
        <f t="shared" si="156"/>
        <v>1.5794516521536371E-2</v>
      </c>
      <c r="AV95" s="19">
        <f t="shared" si="156"/>
        <v>8.7374169762524882E-3</v>
      </c>
      <c r="AW95" s="37">
        <f t="shared" si="156"/>
        <v>5.1026648784004234E-3</v>
      </c>
      <c r="AX95" s="19">
        <f t="shared" si="156"/>
        <v>0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37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Z95" s="37"/>
      <c r="CA95" s="19">
        <v>0</v>
      </c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</row>
    <row r="96" spans="1:90" outlineLevel="1">
      <c r="A96" s="1"/>
      <c r="B96" s="9">
        <f t="shared" ref="B96:B104" si="157">IFERROR(B44/B$53, "0%")</f>
        <v>0.13012990318114101</v>
      </c>
      <c r="C96" s="9">
        <f t="shared" ref="C96:BJ101" si="158">IFERROR(C44/C$53, "0%")</f>
        <v>0.12337575522862275</v>
      </c>
      <c r="D96" s="9">
        <f t="shared" si="158"/>
        <v>8.9968324911606057E-2</v>
      </c>
      <c r="E96" s="9">
        <f t="shared" si="158"/>
        <v>9.2963079473525972E-2</v>
      </c>
      <c r="F96" s="30">
        <f t="shared" si="158"/>
        <v>8.7173013546077899E-2</v>
      </c>
      <c r="G96" s="12">
        <f t="shared" si="158"/>
        <v>0.10391374345424338</v>
      </c>
      <c r="H96" s="9">
        <f t="shared" si="158"/>
        <v>8.7679944192766521E-2</v>
      </c>
      <c r="I96" s="9">
        <f t="shared" si="158"/>
        <v>6.338518725280258E-2</v>
      </c>
      <c r="J96" s="9">
        <f t="shared" si="158"/>
        <v>9.3516128560929584E-2</v>
      </c>
      <c r="K96" s="9">
        <f t="shared" si="158"/>
        <v>9.9202294270026192E-2</v>
      </c>
      <c r="L96" s="9">
        <f t="shared" si="158"/>
        <v>0.10498864959621919</v>
      </c>
      <c r="M96" s="9">
        <f t="shared" si="158"/>
        <v>0.13286140179745939</v>
      </c>
      <c r="N96" s="9">
        <f t="shared" si="158"/>
        <v>9.7595648961629589E-2</v>
      </c>
      <c r="O96" s="9">
        <f t="shared" si="158"/>
        <v>7.2487273088682691E-2</v>
      </c>
      <c r="P96" s="9">
        <f t="shared" si="158"/>
        <v>0.10712840839224524</v>
      </c>
      <c r="Q96" s="9">
        <f t="shared" si="158"/>
        <v>0.1142250118079846</v>
      </c>
      <c r="R96" s="30">
        <f t="shared" si="158"/>
        <v>7.4766912273171671E-2</v>
      </c>
      <c r="S96" s="9">
        <f t="shared" ref="S96:S104" si="159">IFERROR(S44/S$53, "0%")</f>
        <v>9.5081334572458709E-2</v>
      </c>
      <c r="T96" s="12">
        <f t="shared" si="158"/>
        <v>0.12667233403383399</v>
      </c>
      <c r="U96" s="9">
        <f t="shared" si="158"/>
        <v>8.2031444129868458E-2</v>
      </c>
      <c r="V96" s="9">
        <f t="shared" si="158"/>
        <v>8.3071720449239439E-2</v>
      </c>
      <c r="W96" s="9">
        <f t="shared" si="158"/>
        <v>0.10247671383774976</v>
      </c>
      <c r="X96" s="9">
        <f t="shared" si="158"/>
        <v>8.6709152387339047E-2</v>
      </c>
      <c r="Y96" s="9">
        <f t="shared" si="158"/>
        <v>9.0746615791310201E-2</v>
      </c>
      <c r="Z96" s="9">
        <f t="shared" si="158"/>
        <v>0.12523036695175652</v>
      </c>
      <c r="AA96" s="9">
        <f t="shared" si="158"/>
        <v>0.12182522472603785</v>
      </c>
      <c r="AB96" s="9">
        <f t="shared" si="158"/>
        <v>0.11945741778936567</v>
      </c>
      <c r="AC96" s="9">
        <f t="shared" si="158"/>
        <v>0.1044114214634308</v>
      </c>
      <c r="AD96" s="9">
        <f t="shared" si="158"/>
        <v>6.9560095281309395E-2</v>
      </c>
      <c r="AE96" s="30">
        <f t="shared" si="158"/>
        <v>0.10231981743785139</v>
      </c>
      <c r="AF96" s="9">
        <f t="shared" ref="AF96:AF104" si="160">IFERROR(AF44/AF$53, "0%")</f>
        <v>0.10078122768842908</v>
      </c>
      <c r="AG96" s="12">
        <f t="shared" si="158"/>
        <v>9.421633890103949E-2</v>
      </c>
      <c r="AH96" s="9">
        <f t="shared" si="158"/>
        <v>8.3108357581598777E-2</v>
      </c>
      <c r="AI96" s="9">
        <f t="shared" si="158"/>
        <v>0.10112674722378383</v>
      </c>
      <c r="AJ96" s="9">
        <f t="shared" si="158"/>
        <v>8.4290186728975883E-2</v>
      </c>
      <c r="AK96" s="9">
        <f t="shared" si="158"/>
        <v>5.4622506962349458E-2</v>
      </c>
      <c r="AL96" s="9">
        <f t="shared" si="158"/>
        <v>0.10589237614774469</v>
      </c>
      <c r="AM96" s="9">
        <f t="shared" si="158"/>
        <v>9.0635553251205342E-2</v>
      </c>
      <c r="AN96" s="9">
        <f t="shared" ref="AN96:AP100" si="161">IFERROR(AN44/AN$53, "0%")</f>
        <v>0.12869364309223255</v>
      </c>
      <c r="AO96" s="9">
        <f t="shared" si="161"/>
        <v>0.19192763101034255</v>
      </c>
      <c r="AP96" s="9">
        <f t="shared" si="161"/>
        <v>0</v>
      </c>
      <c r="AQ96" s="9">
        <f t="shared" si="158"/>
        <v>8.4814245052630535E-2</v>
      </c>
      <c r="AR96" s="9">
        <f t="shared" si="158"/>
        <v>0.11474372543569412</v>
      </c>
      <c r="AS96" s="9">
        <f t="shared" si="158"/>
        <v>9.3603357340018803E-2</v>
      </c>
      <c r="AT96" s="9">
        <f t="shared" si="158"/>
        <v>6.7518753879476617E-2</v>
      </c>
      <c r="AU96" s="30">
        <f t="shared" si="158"/>
        <v>9.6495362015655353E-2</v>
      </c>
      <c r="AV96" s="9">
        <f t="shared" ref="AV96:AV104" si="162">IFERROR(AV44/AV$53, "0%")</f>
        <v>9.3668054820182756E-2</v>
      </c>
      <c r="AW96" s="12">
        <f t="shared" si="158"/>
        <v>8.7838369978595648E-2</v>
      </c>
      <c r="AX96" s="9">
        <f t="shared" si="158"/>
        <v>8.7740806890387241E-2</v>
      </c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12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Z96" s="12"/>
      <c r="CA96" s="9">
        <f t="shared" ref="BZ96:CK100" si="163">IFERROR(CA44/CA$53, "0%")</f>
        <v>8.6166546822771986E-2</v>
      </c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</row>
    <row r="97" spans="1:92" outlineLevel="1">
      <c r="A97" s="1"/>
      <c r="B97" s="9">
        <f t="shared" si="157"/>
        <v>0.15976761820622135</v>
      </c>
      <c r="C97" s="9">
        <f t="shared" ref="C97:Q97" si="164">IFERROR(C45/C$53, "0%")</f>
        <v>0.11515752665330473</v>
      </c>
      <c r="D97" s="9">
        <f t="shared" si="164"/>
        <v>7.8020730539098221E-2</v>
      </c>
      <c r="E97" s="9">
        <f t="shared" si="164"/>
        <v>7.8626747869212449E-2</v>
      </c>
      <c r="F97" s="30">
        <f t="shared" si="164"/>
        <v>8.5531007136797024E-2</v>
      </c>
      <c r="G97" s="12">
        <f t="shared" si="164"/>
        <v>0.12207521714050532</v>
      </c>
      <c r="H97" s="9">
        <f t="shared" si="164"/>
        <v>0.10843475957012627</v>
      </c>
      <c r="I97" s="9">
        <f t="shared" si="164"/>
        <v>9.1514121237838211E-2</v>
      </c>
      <c r="J97" s="9">
        <f t="shared" si="164"/>
        <v>9.9909185019770752E-2</v>
      </c>
      <c r="K97" s="9">
        <f t="shared" si="164"/>
        <v>0.10387252661582816</v>
      </c>
      <c r="L97" s="9">
        <f t="shared" si="164"/>
        <v>8.1286794587771272E-2</v>
      </c>
      <c r="M97" s="9">
        <f t="shared" si="164"/>
        <v>9.4143364009540348E-2</v>
      </c>
      <c r="N97" s="9">
        <f t="shared" si="164"/>
        <v>0.10167635944111232</v>
      </c>
      <c r="O97" s="9">
        <f t="shared" si="164"/>
        <v>8.4656784576767077E-2</v>
      </c>
      <c r="P97" s="9">
        <f t="shared" si="164"/>
        <v>9.5413450012525269E-2</v>
      </c>
      <c r="Q97" s="9">
        <f t="shared" si="164"/>
        <v>9.5058170396597808E-2</v>
      </c>
      <c r="R97" s="30">
        <f t="shared" si="158"/>
        <v>7.8580112412720865E-2</v>
      </c>
      <c r="S97" s="9">
        <f t="shared" si="159"/>
        <v>9.5419207504404052E-2</v>
      </c>
      <c r="T97" s="12">
        <f t="shared" si="158"/>
        <v>0.12092828382031208</v>
      </c>
      <c r="U97" s="9">
        <f t="shared" si="158"/>
        <v>8.066414088901798E-2</v>
      </c>
      <c r="V97" s="9">
        <f t="shared" si="158"/>
        <v>9.4468271697921338E-2</v>
      </c>
      <c r="W97" s="9">
        <f t="shared" si="158"/>
        <v>0.10990418874768271</v>
      </c>
      <c r="X97" s="9">
        <f t="shared" si="158"/>
        <v>8.4564250563879867E-2</v>
      </c>
      <c r="Y97" s="9">
        <f t="shared" si="158"/>
        <v>0.11017436037702703</v>
      </c>
      <c r="Z97" s="9">
        <f t="shared" si="158"/>
        <v>0.12668701374556629</v>
      </c>
      <c r="AA97" s="9">
        <f t="shared" si="158"/>
        <v>0.14648279467185163</v>
      </c>
      <c r="AB97" s="9">
        <f t="shared" si="158"/>
        <v>7.2206929922668028E-2</v>
      </c>
      <c r="AC97" s="9">
        <f t="shared" si="158"/>
        <v>0.12878060564307592</v>
      </c>
      <c r="AD97" s="9">
        <f t="shared" si="158"/>
        <v>9.309345918996087E-2</v>
      </c>
      <c r="AE97" s="30">
        <f t="shared" si="158"/>
        <v>0.14685823132440498</v>
      </c>
      <c r="AF97" s="9">
        <f t="shared" si="160"/>
        <v>0.10893741930660196</v>
      </c>
      <c r="AG97" s="12">
        <f t="shared" si="158"/>
        <v>7.7666461367946804E-2</v>
      </c>
      <c r="AH97" s="9">
        <f t="shared" si="158"/>
        <v>9.8000156764952759E-2</v>
      </c>
      <c r="AI97" s="9">
        <f t="shared" si="158"/>
        <v>8.5347884921066972E-2</v>
      </c>
      <c r="AJ97" s="9">
        <f t="shared" si="158"/>
        <v>0.12286236590965705</v>
      </c>
      <c r="AK97" s="9">
        <f t="shared" si="158"/>
        <v>0.10279318677231535</v>
      </c>
      <c r="AL97" s="9">
        <f t="shared" si="158"/>
        <v>8.7685792851202024E-2</v>
      </c>
      <c r="AM97" s="9">
        <f t="shared" si="158"/>
        <v>0.19128393094201621</v>
      </c>
      <c r="AN97" s="9">
        <f t="shared" si="161"/>
        <v>0.1223806521447016</v>
      </c>
      <c r="AO97" s="9">
        <f t="shared" si="161"/>
        <v>0.18573362910892802</v>
      </c>
      <c r="AP97" s="9">
        <f t="shared" si="161"/>
        <v>0</v>
      </c>
      <c r="AQ97" s="9">
        <f t="shared" si="158"/>
        <v>9.1295588964058524E-2</v>
      </c>
      <c r="AR97" s="9">
        <f t="shared" si="158"/>
        <v>0.11893981933132608</v>
      </c>
      <c r="AS97" s="9">
        <f t="shared" si="158"/>
        <v>7.3865408786551984E-2</v>
      </c>
      <c r="AT97" s="9">
        <f t="shared" si="158"/>
        <v>6.7975320844333581E-2</v>
      </c>
      <c r="AU97" s="30">
        <f t="shared" si="158"/>
        <v>9.5510334273136141E-2</v>
      </c>
      <c r="AV97" s="9">
        <f t="shared" si="162"/>
        <v>9.9437104720823608E-2</v>
      </c>
      <c r="AW97" s="12">
        <f t="shared" si="158"/>
        <v>0.10338924679493725</v>
      </c>
      <c r="AX97" s="9">
        <f t="shared" si="158"/>
        <v>9.8058098552759973E-2</v>
      </c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12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Z97" s="12"/>
      <c r="CA97" s="9">
        <f t="shared" si="163"/>
        <v>9.9294346598046049E-2</v>
      </c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</row>
    <row r="98" spans="1:92" outlineLevel="1">
      <c r="A98" s="1"/>
      <c r="B98" s="9">
        <f t="shared" si="157"/>
        <v>0.1505602799142057</v>
      </c>
      <c r="C98" s="9">
        <f t="shared" si="158"/>
        <v>0.11095801593485902</v>
      </c>
      <c r="D98" s="9">
        <f t="shared" si="158"/>
        <v>7.2985802386025533E-2</v>
      </c>
      <c r="E98" s="9">
        <f t="shared" si="158"/>
        <v>0.1531057553924377</v>
      </c>
      <c r="F98" s="30">
        <f t="shared" si="158"/>
        <v>8.2761859271013857E-2</v>
      </c>
      <c r="G98" s="12">
        <f t="shared" si="158"/>
        <v>7.6093418347503217E-2</v>
      </c>
      <c r="H98" s="9">
        <f t="shared" si="158"/>
        <v>0.10090215269085437</v>
      </c>
      <c r="I98" s="9">
        <f t="shared" si="158"/>
        <v>0.11376515938679636</v>
      </c>
      <c r="J98" s="9">
        <f t="shared" si="158"/>
        <v>0.10621047749168153</v>
      </c>
      <c r="K98" s="9">
        <f t="shared" si="158"/>
        <v>0.11925629504058917</v>
      </c>
      <c r="L98" s="9">
        <f t="shared" si="158"/>
        <v>0.10904442666194095</v>
      </c>
      <c r="M98" s="9">
        <f t="shared" si="158"/>
        <v>0.11195296073131011</v>
      </c>
      <c r="N98" s="9">
        <f t="shared" si="158"/>
        <v>0.1878909860581727</v>
      </c>
      <c r="O98" s="9">
        <f t="shared" si="158"/>
        <v>8.0768162076599426E-2</v>
      </c>
      <c r="P98" s="9">
        <f t="shared" si="158"/>
        <v>9.4579491195232526E-2</v>
      </c>
      <c r="Q98" s="9">
        <f t="shared" si="158"/>
        <v>0.14200745444799551</v>
      </c>
      <c r="R98" s="30">
        <f t="shared" si="158"/>
        <v>8.3840417881140897E-2</v>
      </c>
      <c r="S98" s="9">
        <f t="shared" si="159"/>
        <v>0.10848944705465911</v>
      </c>
      <c r="T98" s="12">
        <f t="shared" si="158"/>
        <v>0.11914552378420282</v>
      </c>
      <c r="U98" s="9">
        <f t="shared" si="158"/>
        <v>0.11249132047780439</v>
      </c>
      <c r="V98" s="9">
        <f t="shared" si="158"/>
        <v>8.5781045201485925E-2</v>
      </c>
      <c r="W98" s="9">
        <f t="shared" si="158"/>
        <v>9.4887237897333415E-2</v>
      </c>
      <c r="X98" s="9">
        <f t="shared" si="158"/>
        <v>9.9791334150260869E-2</v>
      </c>
      <c r="Y98" s="9">
        <f t="shared" si="158"/>
        <v>0.10503182018431544</v>
      </c>
      <c r="Z98" s="9">
        <f t="shared" si="158"/>
        <v>0.13745846164926087</v>
      </c>
      <c r="AA98" s="9">
        <f t="shared" si="158"/>
        <v>0.12688671692198006</v>
      </c>
      <c r="AB98" s="9">
        <f t="shared" si="158"/>
        <v>8.1447275833893135E-2</v>
      </c>
      <c r="AC98" s="9">
        <f t="shared" si="158"/>
        <v>0.13444071709172881</v>
      </c>
      <c r="AD98" s="9">
        <f t="shared" si="158"/>
        <v>9.2411399447479253E-2</v>
      </c>
      <c r="AE98" s="30">
        <f t="shared" si="158"/>
        <v>9.0838605754098314E-2</v>
      </c>
      <c r="AF98" s="9">
        <f t="shared" si="160"/>
        <v>0.10609122072716293</v>
      </c>
      <c r="AG98" s="12">
        <f t="shared" si="158"/>
        <v>0.12905977090634119</v>
      </c>
      <c r="AH98" s="9">
        <f t="shared" si="158"/>
        <v>8.9617847979078027E-2</v>
      </c>
      <c r="AI98" s="9">
        <f t="shared" si="158"/>
        <v>8.1145054433903033E-2</v>
      </c>
      <c r="AJ98" s="9">
        <f t="shared" si="158"/>
        <v>0.10825657400017831</v>
      </c>
      <c r="AK98" s="9">
        <f t="shared" si="158"/>
        <v>8.0291464453964595E-2</v>
      </c>
      <c r="AL98" s="9">
        <f t="shared" si="158"/>
        <v>0.11596630471267733</v>
      </c>
      <c r="AM98" s="9">
        <f t="shared" si="158"/>
        <v>0.17441734213334065</v>
      </c>
      <c r="AN98" s="9">
        <f t="shared" si="161"/>
        <v>0.11777161498186828</v>
      </c>
      <c r="AO98" s="9">
        <f t="shared" si="161"/>
        <v>2.9630376537696984E-2</v>
      </c>
      <c r="AP98" s="9">
        <f t="shared" si="161"/>
        <v>0.46482860751774902</v>
      </c>
      <c r="AQ98" s="9">
        <f t="shared" si="158"/>
        <v>8.9342265098962759E-2</v>
      </c>
      <c r="AR98" s="9">
        <f t="shared" si="158"/>
        <v>9.6022459511757932E-2</v>
      </c>
      <c r="AS98" s="9">
        <f t="shared" si="158"/>
        <v>0.14221760134961606</v>
      </c>
      <c r="AT98" s="9">
        <f t="shared" si="158"/>
        <v>8.3367161705041687E-2</v>
      </c>
      <c r="AU98" s="30">
        <f t="shared" si="158"/>
        <v>0.12678327172890327</v>
      </c>
      <c r="AV98" s="9">
        <f t="shared" si="162"/>
        <v>0.10670287750288862</v>
      </c>
      <c r="AW98" s="12">
        <f t="shared" si="158"/>
        <v>9.1731291022829564E-2</v>
      </c>
      <c r="AX98" s="9">
        <f t="shared" si="158"/>
        <v>8.8754768045724908E-2</v>
      </c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12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Z98" s="12" t="str">
        <f t="shared" si="163"/>
        <v>0%</v>
      </c>
      <c r="CA98" s="9">
        <f t="shared" si="163"/>
        <v>8.900870255682225E-2</v>
      </c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</row>
    <row r="99" spans="1:92" outlineLevel="1">
      <c r="A99" s="1"/>
      <c r="B99" s="9">
        <f t="shared" si="157"/>
        <v>0.10484474409090225</v>
      </c>
      <c r="C99" s="9">
        <f t="shared" si="158"/>
        <v>0.16132863214516124</v>
      </c>
      <c r="D99" s="9">
        <f t="shared" si="158"/>
        <v>0.13806685371406729</v>
      </c>
      <c r="E99" s="9">
        <f t="shared" si="158"/>
        <v>0.15814883460347309</v>
      </c>
      <c r="F99" s="30">
        <f t="shared" si="158"/>
        <v>0.15220412824626001</v>
      </c>
      <c r="G99" s="12">
        <f t="shared" si="158"/>
        <v>0.12181808439310453</v>
      </c>
      <c r="H99" s="9">
        <f t="shared" si="158"/>
        <v>0.13544045753959832</v>
      </c>
      <c r="I99" s="9">
        <f t="shared" si="158"/>
        <v>0.17232832827669667</v>
      </c>
      <c r="J99" s="9">
        <f t="shared" si="158"/>
        <v>0.13830364364001396</v>
      </c>
      <c r="K99" s="9">
        <f t="shared" si="158"/>
        <v>0.14026237832974292</v>
      </c>
      <c r="L99" s="9">
        <f t="shared" si="158"/>
        <v>0.15953985178251651</v>
      </c>
      <c r="M99" s="9">
        <f t="shared" si="158"/>
        <v>0.11058900917160802</v>
      </c>
      <c r="N99" s="9">
        <f t="shared" si="158"/>
        <v>0.23872189459732013</v>
      </c>
      <c r="O99" s="9">
        <f t="shared" si="158"/>
        <v>0.11344921102177163</v>
      </c>
      <c r="P99" s="9">
        <f t="shared" si="158"/>
        <v>0.13614243668704865</v>
      </c>
      <c r="Q99" s="9">
        <f t="shared" si="158"/>
        <v>0.18237728709764267</v>
      </c>
      <c r="R99" s="30">
        <f t="shared" si="158"/>
        <v>0.14831793172451102</v>
      </c>
      <c r="S99" s="9">
        <f t="shared" si="159"/>
        <v>0.14768053756028285</v>
      </c>
      <c r="T99" s="12">
        <f t="shared" si="158"/>
        <v>0.12982524271978685</v>
      </c>
      <c r="U99" s="9">
        <f t="shared" si="158"/>
        <v>0.18225484432545766</v>
      </c>
      <c r="V99" s="9">
        <f t="shared" si="158"/>
        <v>0.14651263243989121</v>
      </c>
      <c r="W99" s="9">
        <f t="shared" si="158"/>
        <v>0.14051597869336047</v>
      </c>
      <c r="X99" s="9">
        <f t="shared" si="158"/>
        <v>0.16672338075411366</v>
      </c>
      <c r="Y99" s="9">
        <f t="shared" si="158"/>
        <v>0.12832866362701509</v>
      </c>
      <c r="Z99" s="9">
        <f t="shared" si="158"/>
        <v>0.14443530932165324</v>
      </c>
      <c r="AA99" s="9">
        <f t="shared" si="158"/>
        <v>0.17605260154305702</v>
      </c>
      <c r="AB99" s="9">
        <f t="shared" si="158"/>
        <v>0.14410011857686492</v>
      </c>
      <c r="AC99" s="9">
        <f t="shared" si="158"/>
        <v>0.15853310859676431</v>
      </c>
      <c r="AD99" s="9">
        <f t="shared" si="158"/>
        <v>0.13478739689637823</v>
      </c>
      <c r="AE99" s="30">
        <f t="shared" si="158"/>
        <v>0.14146000200071099</v>
      </c>
      <c r="AF99" s="9">
        <f t="shared" si="160"/>
        <v>0.14986150770106788</v>
      </c>
      <c r="AG99" s="12">
        <f t="shared" si="158"/>
        <v>0.1616876044117343</v>
      </c>
      <c r="AH99" s="9">
        <f t="shared" si="158"/>
        <v>0.14605591911165736</v>
      </c>
      <c r="AI99" s="9">
        <f t="shared" si="158"/>
        <v>0.13852374448591867</v>
      </c>
      <c r="AJ99" s="9">
        <f t="shared" si="158"/>
        <v>0.13877680984885804</v>
      </c>
      <c r="AK99" s="9">
        <f t="shared" si="158"/>
        <v>0.15201100257350483</v>
      </c>
      <c r="AL99" s="9">
        <f t="shared" si="158"/>
        <v>0.13328306653901548</v>
      </c>
      <c r="AM99" s="9">
        <f t="shared" si="158"/>
        <v>0.10874022475135456</v>
      </c>
      <c r="AN99" s="9">
        <f t="shared" si="161"/>
        <v>0.13866983010273864</v>
      </c>
      <c r="AO99" s="9">
        <f t="shared" si="161"/>
        <v>0</v>
      </c>
      <c r="AP99" s="9">
        <f t="shared" si="161"/>
        <v>0.53517139248225098</v>
      </c>
      <c r="AQ99" s="9">
        <f t="shared" si="158"/>
        <v>8.9403171890346855E-2</v>
      </c>
      <c r="AR99" s="9">
        <f t="shared" si="158"/>
        <v>9.8393645109544473E-2</v>
      </c>
      <c r="AS99" s="9">
        <f t="shared" si="158"/>
        <v>0.14540607136334963</v>
      </c>
      <c r="AT99" s="9">
        <f t="shared" si="158"/>
        <v>0.10173487982831625</v>
      </c>
      <c r="AU99" s="30">
        <f t="shared" si="158"/>
        <v>0.10157136453128361</v>
      </c>
      <c r="AV99" s="9">
        <f t="shared" si="162"/>
        <v>0.12895664377191632</v>
      </c>
      <c r="AW99" s="12">
        <f t="shared" si="158"/>
        <v>0.11424504964694576</v>
      </c>
      <c r="AX99" s="9">
        <f t="shared" si="158"/>
        <v>9.9507968242168038E-2</v>
      </c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12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Z99" s="12" t="str">
        <f t="shared" si="163"/>
        <v>0%</v>
      </c>
      <c r="CA99" s="9">
        <f t="shared" si="163"/>
        <v>0.10522549999543344</v>
      </c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</row>
    <row r="100" spans="1:92" outlineLevel="1">
      <c r="A100" s="1"/>
      <c r="B100" s="9">
        <f t="shared" si="157"/>
        <v>0.15894815000639062</v>
      </c>
      <c r="C100" s="9">
        <f t="shared" si="158"/>
        <v>0.18702777066616882</v>
      </c>
      <c r="D100" s="9">
        <f t="shared" si="158"/>
        <v>0.23335258034248643</v>
      </c>
      <c r="E100" s="9">
        <f t="shared" si="158"/>
        <v>0.20361426931448551</v>
      </c>
      <c r="F100" s="30">
        <f t="shared" si="158"/>
        <v>0.23523630649020769</v>
      </c>
      <c r="G100" s="12">
        <f t="shared" si="158"/>
        <v>0.21333480990082215</v>
      </c>
      <c r="H100" s="9">
        <f t="shared" si="158"/>
        <v>0.21011650764122555</v>
      </c>
      <c r="I100" s="9">
        <f t="shared" si="158"/>
        <v>0.25812273731164681</v>
      </c>
      <c r="J100" s="9">
        <f t="shared" si="158"/>
        <v>0.1942092763340599</v>
      </c>
      <c r="K100" s="9">
        <f t="shared" si="158"/>
        <v>0.23386792386100982</v>
      </c>
      <c r="L100" s="9">
        <f t="shared" si="158"/>
        <v>0.24630740390310424</v>
      </c>
      <c r="M100" s="9">
        <f t="shared" si="158"/>
        <v>0.1720992575114548</v>
      </c>
      <c r="N100" s="9">
        <f t="shared" si="158"/>
        <v>0.1246696642836094</v>
      </c>
      <c r="O100" s="9">
        <f t="shared" si="158"/>
        <v>0.24443803035544809</v>
      </c>
      <c r="P100" s="9">
        <f t="shared" si="158"/>
        <v>0.23967141656564417</v>
      </c>
      <c r="Q100" s="9">
        <f t="shared" si="158"/>
        <v>0.18693066143958989</v>
      </c>
      <c r="R100" s="30">
        <f t="shared" si="158"/>
        <v>0.24976684172955818</v>
      </c>
      <c r="S100" s="9">
        <f t="shared" si="159"/>
        <v>0.21755267880251791</v>
      </c>
      <c r="T100" s="12">
        <f t="shared" si="158"/>
        <v>0.20118359695114832</v>
      </c>
      <c r="U100" s="9">
        <f t="shared" si="158"/>
        <v>0.22151795446346745</v>
      </c>
      <c r="V100" s="9">
        <f t="shared" si="158"/>
        <v>0.25912663787374157</v>
      </c>
      <c r="W100" s="9">
        <f t="shared" si="158"/>
        <v>0.23758317810821936</v>
      </c>
      <c r="X100" s="9">
        <f t="shared" si="158"/>
        <v>0.2645577358420319</v>
      </c>
      <c r="Y100" s="9">
        <f t="shared" si="158"/>
        <v>0.19844327976015236</v>
      </c>
      <c r="Z100" s="9">
        <f t="shared" si="158"/>
        <v>0.20936830734736592</v>
      </c>
      <c r="AA100" s="9">
        <f t="shared" si="158"/>
        <v>0.18282786407764287</v>
      </c>
      <c r="AB100" s="9">
        <f t="shared" si="158"/>
        <v>0.22004370860222866</v>
      </c>
      <c r="AC100" s="9">
        <f t="shared" si="158"/>
        <v>0.17367402917348934</v>
      </c>
      <c r="AD100" s="9">
        <f t="shared" si="158"/>
        <v>0.27745251099504953</v>
      </c>
      <c r="AE100" s="30">
        <f t="shared" si="158"/>
        <v>0.22460588714012975</v>
      </c>
      <c r="AF100" s="9">
        <f t="shared" si="160"/>
        <v>0.22293274896218013</v>
      </c>
      <c r="AG100" s="12">
        <f t="shared" si="158"/>
        <v>0.25719843060919756</v>
      </c>
      <c r="AH100" s="9">
        <f t="shared" si="158"/>
        <v>0.24954905975510699</v>
      </c>
      <c r="AI100" s="9">
        <f t="shared" si="158"/>
        <v>0.20809310149126087</v>
      </c>
      <c r="AJ100" s="9">
        <f t="shared" si="158"/>
        <v>0.22661424398582541</v>
      </c>
      <c r="AK100" s="9">
        <f t="shared" si="158"/>
        <v>0.27295747837519813</v>
      </c>
      <c r="AL100" s="9">
        <f t="shared" si="158"/>
        <v>0.22421057156982868</v>
      </c>
      <c r="AM100" s="9">
        <f t="shared" si="158"/>
        <v>0.12323384758626095</v>
      </c>
      <c r="AN100" s="9">
        <f t="shared" si="161"/>
        <v>0.14060298976052249</v>
      </c>
      <c r="AO100" s="9">
        <f t="shared" si="161"/>
        <v>0.17013818866257574</v>
      </c>
      <c r="AP100" s="9">
        <f t="shared" si="161"/>
        <v>0</v>
      </c>
      <c r="AQ100" s="9">
        <f t="shared" si="158"/>
        <v>0.16602822199233497</v>
      </c>
      <c r="AR100" s="9">
        <f t="shared" si="158"/>
        <v>0.14660457494492479</v>
      </c>
      <c r="AS100" s="9">
        <f t="shared" si="158"/>
        <v>0.18656489570669563</v>
      </c>
      <c r="AT100" s="9">
        <f t="shared" si="158"/>
        <v>0.15247725534659851</v>
      </c>
      <c r="AU100" s="30">
        <f t="shared" si="158"/>
        <v>0.17169101286878502</v>
      </c>
      <c r="AV100" s="9">
        <f t="shared" si="162"/>
        <v>0.20034466017968042</v>
      </c>
      <c r="AW100" s="12">
        <f t="shared" si="158"/>
        <v>0.18553437288462551</v>
      </c>
      <c r="AX100" s="9">
        <f t="shared" si="158"/>
        <v>0.17229829694800061</v>
      </c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12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Z100" s="12" t="str">
        <f t="shared" si="163"/>
        <v>0%</v>
      </c>
      <c r="CA100" s="9">
        <f t="shared" si="163"/>
        <v>0.17123868839687587</v>
      </c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</row>
    <row r="101" spans="1:92" outlineLevel="1">
      <c r="A101" s="1"/>
      <c r="B101" s="9">
        <f t="shared" si="157"/>
        <v>0.16404812781950512</v>
      </c>
      <c r="C101" s="9">
        <f t="shared" si="158"/>
        <v>0.17985965324650624</v>
      </c>
      <c r="D101" s="9">
        <f t="shared" si="158"/>
        <v>0.30445305680493523</v>
      </c>
      <c r="E101" s="9">
        <f t="shared" si="158"/>
        <v>0.22169381871664265</v>
      </c>
      <c r="F101" s="30">
        <f t="shared" si="158"/>
        <v>0.28367892108839188</v>
      </c>
      <c r="G101" s="12">
        <f t="shared" si="158"/>
        <v>0.23493277583309258</v>
      </c>
      <c r="H101" s="9">
        <f t="shared" si="158"/>
        <v>0.24977968981195001</v>
      </c>
      <c r="I101" s="9">
        <f t="shared" si="158"/>
        <v>0.22285637805860808</v>
      </c>
      <c r="J101" s="9">
        <f t="shared" si="158"/>
        <v>0.26771602269147021</v>
      </c>
      <c r="K101" s="9">
        <f t="shared" si="158"/>
        <v>0.22813221470739103</v>
      </c>
      <c r="L101" s="9">
        <f t="shared" si="158"/>
        <v>0.21076411255639865</v>
      </c>
      <c r="M101" s="9">
        <f t="shared" ref="C101:BJ104" si="165">IFERROR(M49/M$53, "0%")</f>
        <v>0.24732805115268364</v>
      </c>
      <c r="N101" s="9">
        <f t="shared" si="165"/>
        <v>0.15867515050430903</v>
      </c>
      <c r="O101" s="9">
        <f t="shared" si="165"/>
        <v>0.28319787258295637</v>
      </c>
      <c r="P101" s="9">
        <f t="shared" si="165"/>
        <v>0.23593608569166158</v>
      </c>
      <c r="Q101" s="9">
        <f t="shared" si="165"/>
        <v>0.20711345147666271</v>
      </c>
      <c r="R101" s="30">
        <f t="shared" si="165"/>
        <v>0.25628544370832052</v>
      </c>
      <c r="S101" s="9">
        <f t="shared" si="159"/>
        <v>0.23641471868073835</v>
      </c>
      <c r="T101" s="12">
        <f t="shared" si="165"/>
        <v>0.22108405531698214</v>
      </c>
      <c r="U101" s="9">
        <f t="shared" si="165"/>
        <v>0.24993856056116173</v>
      </c>
      <c r="V101" s="9">
        <f t="shared" si="165"/>
        <v>0.24446800453187309</v>
      </c>
      <c r="W101" s="9">
        <f t="shared" si="165"/>
        <v>0.23395120406897763</v>
      </c>
      <c r="X101" s="9">
        <f t="shared" si="165"/>
        <v>0.22953144277447729</v>
      </c>
      <c r="Y101" s="9">
        <f t="shared" si="165"/>
        <v>0.25445694390056761</v>
      </c>
      <c r="Z101" s="9">
        <f t="shared" si="165"/>
        <v>0.18031604363377463</v>
      </c>
      <c r="AA101" s="9">
        <f t="shared" si="165"/>
        <v>0.17118820016539324</v>
      </c>
      <c r="AB101" s="9">
        <f t="shared" si="165"/>
        <v>0.24794509306245582</v>
      </c>
      <c r="AC101" s="9">
        <f t="shared" si="165"/>
        <v>0.21242712263905969</v>
      </c>
      <c r="AD101" s="9">
        <f t="shared" si="165"/>
        <v>0.26082929757372608</v>
      </c>
      <c r="AE101" s="30">
        <f t="shared" si="165"/>
        <v>0.20533299251330028</v>
      </c>
      <c r="AF101" s="9">
        <f t="shared" si="160"/>
        <v>0.22675807090149941</v>
      </c>
      <c r="AG101" s="12">
        <f t="shared" si="165"/>
        <v>0.19304564338364708</v>
      </c>
      <c r="AH101" s="9">
        <f t="shared" si="165"/>
        <v>0.24730449930987083</v>
      </c>
      <c r="AI101" s="9">
        <f t="shared" si="165"/>
        <v>0.25705665627084046</v>
      </c>
      <c r="AJ101" s="9">
        <f t="shared" si="165"/>
        <v>0.24357660652274085</v>
      </c>
      <c r="AK101" s="9">
        <f t="shared" si="165"/>
        <v>0.25593092035287912</v>
      </c>
      <c r="AL101" s="9">
        <f t="shared" si="165"/>
        <v>0.19920869483260661</v>
      </c>
      <c r="AM101" s="9">
        <f t="shared" si="165"/>
        <v>0.16803717825929687</v>
      </c>
      <c r="AN101" s="9">
        <f t="shared" ref="AN101:AP104" si="166">IFERROR(AN49/AN$53, "0%")</f>
        <v>0.17280649799480854</v>
      </c>
      <c r="AO101" s="9">
        <f t="shared" si="166"/>
        <v>0.22219661394562723</v>
      </c>
      <c r="AP101" s="9">
        <f t="shared" si="166"/>
        <v>0</v>
      </c>
      <c r="AQ101" s="9">
        <f t="shared" si="165"/>
        <v>0.28437288614213613</v>
      </c>
      <c r="AR101" s="9">
        <f t="shared" si="165"/>
        <v>0.23403655975423363</v>
      </c>
      <c r="AS101" s="9">
        <f t="shared" si="165"/>
        <v>0.21014666272185079</v>
      </c>
      <c r="AT101" s="9">
        <f t="shared" si="165"/>
        <v>0.31734236666000931</v>
      </c>
      <c r="AU101" s="30">
        <f t="shared" si="165"/>
        <v>0.24914284729052713</v>
      </c>
      <c r="AV101" s="9">
        <f t="shared" si="162"/>
        <v>0.23468690429743488</v>
      </c>
      <c r="AW101" s="12">
        <f t="shared" si="165"/>
        <v>0.26431784623982801</v>
      </c>
      <c r="AX101" s="9">
        <f t="shared" si="165"/>
        <v>0.26069391426674143</v>
      </c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12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Z101" s="12" t="str">
        <f t="shared" ref="BZ101:CK101" si="167">IFERROR(BZ49/BZ$53, "0%")</f>
        <v>0%</v>
      </c>
      <c r="CA101" s="9">
        <f t="shared" si="167"/>
        <v>0.26678047090796386</v>
      </c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</row>
    <row r="102" spans="1:92" outlineLevel="1">
      <c r="A102" s="1"/>
      <c r="B102" s="9">
        <f t="shared" si="157"/>
        <v>0.13170117678163409</v>
      </c>
      <c r="C102" s="9">
        <f t="shared" si="165"/>
        <v>0.12229264612537714</v>
      </c>
      <c r="D102" s="9">
        <f t="shared" si="165"/>
        <v>8.3152651301781233E-2</v>
      </c>
      <c r="E102" s="9">
        <f t="shared" si="165"/>
        <v>9.1847494630222626E-2</v>
      </c>
      <c r="F102" s="30">
        <f t="shared" si="165"/>
        <v>7.3414764221251635E-2</v>
      </c>
      <c r="G102" s="12">
        <f t="shared" si="165"/>
        <v>0.12783195093072885</v>
      </c>
      <c r="H102" s="9">
        <f t="shared" si="165"/>
        <v>0.1076464885534789</v>
      </c>
      <c r="I102" s="9">
        <f t="shared" si="165"/>
        <v>7.8028088475611296E-2</v>
      </c>
      <c r="J102" s="9">
        <f t="shared" si="165"/>
        <v>0.10013526626207403</v>
      </c>
      <c r="K102" s="9">
        <f t="shared" si="165"/>
        <v>7.54063671754127E-2</v>
      </c>
      <c r="L102" s="9">
        <f t="shared" si="165"/>
        <v>8.8068760912049363E-2</v>
      </c>
      <c r="M102" s="9">
        <f t="shared" si="165"/>
        <v>0.13102595562594369</v>
      </c>
      <c r="N102" s="9">
        <f t="shared" si="165"/>
        <v>9.0770296153846866E-2</v>
      </c>
      <c r="O102" s="9">
        <f t="shared" si="165"/>
        <v>0.1210026662977747</v>
      </c>
      <c r="P102" s="9">
        <f t="shared" si="165"/>
        <v>9.1128711455642539E-2</v>
      </c>
      <c r="Q102" s="9">
        <f t="shared" si="165"/>
        <v>7.2287963333526856E-2</v>
      </c>
      <c r="R102" s="30">
        <f t="shared" si="165"/>
        <v>0.10844234027057675</v>
      </c>
      <c r="S102" s="9">
        <f t="shared" si="159"/>
        <v>9.9362075824939083E-2</v>
      </c>
      <c r="T102" s="12">
        <f t="shared" si="165"/>
        <v>8.1160963373733824E-2</v>
      </c>
      <c r="U102" s="9">
        <f t="shared" si="165"/>
        <v>7.1101735153222267E-2</v>
      </c>
      <c r="V102" s="9">
        <f t="shared" si="165"/>
        <v>8.657168780584755E-2</v>
      </c>
      <c r="W102" s="9">
        <f t="shared" si="165"/>
        <v>8.0681498646676647E-2</v>
      </c>
      <c r="X102" s="9">
        <f t="shared" si="165"/>
        <v>6.8122703527897288E-2</v>
      </c>
      <c r="Y102" s="9">
        <f t="shared" si="165"/>
        <v>0.11281831635961233</v>
      </c>
      <c r="Z102" s="9">
        <f t="shared" si="165"/>
        <v>7.6504497350622647E-2</v>
      </c>
      <c r="AA102" s="9">
        <f t="shared" si="165"/>
        <v>7.4736597894037415E-2</v>
      </c>
      <c r="AB102" s="9">
        <f t="shared" si="165"/>
        <v>0.11479945621252377</v>
      </c>
      <c r="AC102" s="9">
        <f t="shared" si="165"/>
        <v>8.7732995392451052E-2</v>
      </c>
      <c r="AD102" s="9">
        <f t="shared" si="165"/>
        <v>7.1865840616096729E-2</v>
      </c>
      <c r="AE102" s="30">
        <f t="shared" si="165"/>
        <v>8.8584463829504329E-2</v>
      </c>
      <c r="AF102" s="9">
        <f t="shared" si="160"/>
        <v>8.4637804713058609E-2</v>
      </c>
      <c r="AG102" s="12">
        <f t="shared" si="165"/>
        <v>8.712575042009367E-2</v>
      </c>
      <c r="AH102" s="9">
        <f t="shared" si="165"/>
        <v>8.6364159497735182E-2</v>
      </c>
      <c r="AI102" s="9">
        <f t="shared" si="165"/>
        <v>0.12870681117322605</v>
      </c>
      <c r="AJ102" s="9">
        <f t="shared" si="165"/>
        <v>7.5623213003764386E-2</v>
      </c>
      <c r="AK102" s="9">
        <f t="shared" si="165"/>
        <v>8.1393440509788514E-2</v>
      </c>
      <c r="AL102" s="9">
        <f t="shared" si="165"/>
        <v>0.13375319334692523</v>
      </c>
      <c r="AM102" s="9">
        <f t="shared" si="165"/>
        <v>0.14365192307652536</v>
      </c>
      <c r="AN102" s="9">
        <f t="shared" si="166"/>
        <v>0.17907477192312782</v>
      </c>
      <c r="AO102" s="9">
        <f t="shared" si="166"/>
        <v>0.20037356073482951</v>
      </c>
      <c r="AP102" s="9">
        <f t="shared" si="166"/>
        <v>0</v>
      </c>
      <c r="AQ102" s="9">
        <f t="shared" si="165"/>
        <v>0.19474362085953015</v>
      </c>
      <c r="AR102" s="9">
        <f t="shared" si="165"/>
        <v>0.1912592159125191</v>
      </c>
      <c r="AS102" s="9">
        <f t="shared" si="165"/>
        <v>0.1481960027319173</v>
      </c>
      <c r="AT102" s="9">
        <f t="shared" si="165"/>
        <v>0.20958426173622405</v>
      </c>
      <c r="AU102" s="30">
        <f t="shared" si="165"/>
        <v>0.15880580729170943</v>
      </c>
      <c r="AV102" s="9">
        <f t="shared" si="162"/>
        <v>0.13620375470707344</v>
      </c>
      <c r="AW102" s="12">
        <f t="shared" si="165"/>
        <v>0.15294382343223831</v>
      </c>
      <c r="AX102" s="9">
        <f t="shared" si="165"/>
        <v>0.19294614705421775</v>
      </c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12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Z102" s="12" t="str">
        <f t="shared" ref="BZ102:CK102" si="168">IFERROR(BZ50/BZ$53, "0%")</f>
        <v>0%</v>
      </c>
      <c r="CA102" s="9">
        <f t="shared" si="168"/>
        <v>0.18228574472208656</v>
      </c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</row>
    <row r="103" spans="1:92" outlineLevel="2">
      <c r="A103" s="26"/>
      <c r="B103" s="28">
        <f t="shared" si="157"/>
        <v>0.57215897808320215</v>
      </c>
      <c r="C103" s="28">
        <f t="shared" si="165"/>
        <v>0.47178394394216361</v>
      </c>
      <c r="D103" s="28">
        <f t="shared" si="165"/>
        <v>0.32412750913851102</v>
      </c>
      <c r="E103" s="28">
        <f t="shared" si="165"/>
        <v>0.41654307736539875</v>
      </c>
      <c r="F103" s="31">
        <f t="shared" si="165"/>
        <v>0.3288806441751404</v>
      </c>
      <c r="G103" s="36">
        <f t="shared" si="165"/>
        <v>0.42991432987298078</v>
      </c>
      <c r="H103" s="28">
        <f t="shared" si="165"/>
        <v>0.40466334500722601</v>
      </c>
      <c r="I103" s="28">
        <f t="shared" si="165"/>
        <v>0.34669255635304846</v>
      </c>
      <c r="J103" s="28">
        <f t="shared" si="165"/>
        <v>0.39977105733445589</v>
      </c>
      <c r="K103" s="28">
        <f t="shared" si="165"/>
        <v>0.39773748310185625</v>
      </c>
      <c r="L103" s="28">
        <f t="shared" si="165"/>
        <v>0.38338863175798077</v>
      </c>
      <c r="M103" s="28">
        <f t="shared" si="165"/>
        <v>0.46998368216425357</v>
      </c>
      <c r="N103" s="28">
        <f t="shared" si="165"/>
        <v>0.47793329061476147</v>
      </c>
      <c r="O103" s="28">
        <f t="shared" si="165"/>
        <v>0.35891488603982391</v>
      </c>
      <c r="P103" s="28">
        <f t="shared" si="165"/>
        <v>0.38825006105564558</v>
      </c>
      <c r="Q103" s="28">
        <f t="shared" si="165"/>
        <v>0.42357859998610481</v>
      </c>
      <c r="R103" s="31">
        <f t="shared" si="165"/>
        <v>0.3456297828376102</v>
      </c>
      <c r="S103" s="28">
        <f t="shared" si="159"/>
        <v>0.39835206495646103</v>
      </c>
      <c r="T103" s="36">
        <f t="shared" si="165"/>
        <v>0.4479071050120827</v>
      </c>
      <c r="U103" s="28">
        <f t="shared" si="165"/>
        <v>0.3462886406499131</v>
      </c>
      <c r="V103" s="28">
        <f t="shared" si="165"/>
        <v>0.34989272515449421</v>
      </c>
      <c r="W103" s="28">
        <f t="shared" si="165"/>
        <v>0.38794963912944253</v>
      </c>
      <c r="X103" s="28">
        <f t="shared" si="165"/>
        <v>0.33918744062937706</v>
      </c>
      <c r="Y103" s="28">
        <f t="shared" si="165"/>
        <v>0.41877111271226503</v>
      </c>
      <c r="Z103" s="28">
        <f t="shared" si="165"/>
        <v>0.46588033969720632</v>
      </c>
      <c r="AA103" s="28">
        <f t="shared" si="165"/>
        <v>0.46993133421390693</v>
      </c>
      <c r="AB103" s="28">
        <f t="shared" si="165"/>
        <v>0.38791107975845057</v>
      </c>
      <c r="AC103" s="28">
        <f t="shared" si="165"/>
        <v>0.45536573959068655</v>
      </c>
      <c r="AD103" s="28">
        <f t="shared" si="165"/>
        <v>0.32693079453484625</v>
      </c>
      <c r="AE103" s="31">
        <f t="shared" si="165"/>
        <v>0.42860111834585907</v>
      </c>
      <c r="AF103" s="28">
        <f t="shared" si="160"/>
        <v>0.40044767243525259</v>
      </c>
      <c r="AG103" s="36">
        <f t="shared" si="165"/>
        <v>0.3880683215954211</v>
      </c>
      <c r="AH103" s="28">
        <f t="shared" si="165"/>
        <v>0.3570905218233647</v>
      </c>
      <c r="AI103" s="28">
        <f t="shared" si="165"/>
        <v>0.39632649775197987</v>
      </c>
      <c r="AJ103" s="28">
        <f t="shared" si="165"/>
        <v>0.39103233964257561</v>
      </c>
      <c r="AK103" s="28">
        <f t="shared" si="165"/>
        <v>0.31910059869841789</v>
      </c>
      <c r="AL103" s="28">
        <f t="shared" si="165"/>
        <v>0.44329766705854928</v>
      </c>
      <c r="AM103" s="28">
        <f t="shared" si="165"/>
        <v>0.56507705107791673</v>
      </c>
      <c r="AN103" s="28">
        <f t="shared" si="166"/>
        <v>0.50751574032154101</v>
      </c>
      <c r="AO103" s="28">
        <f t="shared" si="166"/>
        <v>0.40729163665696755</v>
      </c>
      <c r="AP103" s="28">
        <f t="shared" si="166"/>
        <v>1</v>
      </c>
      <c r="AQ103" s="28">
        <f t="shared" si="165"/>
        <v>0.35485527100599867</v>
      </c>
      <c r="AR103" s="28">
        <f t="shared" si="165"/>
        <v>0.42809964938832262</v>
      </c>
      <c r="AS103" s="28">
        <f t="shared" si="165"/>
        <v>0.45509243883953648</v>
      </c>
      <c r="AT103" s="28">
        <f t="shared" si="165"/>
        <v>0.32059611625716816</v>
      </c>
      <c r="AU103" s="31">
        <f t="shared" si="165"/>
        <v>0.42036033254897842</v>
      </c>
      <c r="AV103" s="28">
        <f t="shared" si="162"/>
        <v>0.4050101705235194</v>
      </c>
      <c r="AW103" s="36">
        <f t="shared" si="165"/>
        <v>0.39720395744330822</v>
      </c>
      <c r="AX103" s="28">
        <f t="shared" si="165"/>
        <v>0.37406164173104017</v>
      </c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36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Z103" s="36" t="str">
        <f t="shared" ref="BZ103:CK103" si="169">IFERROR(BZ51/BZ$53, "0%")</f>
        <v>0%</v>
      </c>
      <c r="CA103" s="28">
        <f t="shared" si="169"/>
        <v>0.37969509597307372</v>
      </c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</row>
    <row r="104" spans="1:92" outlineLevel="2">
      <c r="A104" s="26"/>
      <c r="B104" s="28">
        <f t="shared" si="157"/>
        <v>0.4278410219167979</v>
      </c>
      <c r="C104" s="28">
        <f t="shared" si="165"/>
        <v>0.52821605605783628</v>
      </c>
      <c r="D104" s="28">
        <f t="shared" si="165"/>
        <v>0.67587249086148904</v>
      </c>
      <c r="E104" s="28">
        <f t="shared" si="165"/>
        <v>0.58345692263460114</v>
      </c>
      <c r="F104" s="31">
        <f t="shared" si="165"/>
        <v>0.6711193558248596</v>
      </c>
      <c r="G104" s="36">
        <f t="shared" si="165"/>
        <v>0.57008567012701927</v>
      </c>
      <c r="H104" s="28">
        <f t="shared" si="165"/>
        <v>0.59533665499277388</v>
      </c>
      <c r="I104" s="28">
        <f t="shared" si="165"/>
        <v>0.65330744364695159</v>
      </c>
      <c r="J104" s="28">
        <f t="shared" si="165"/>
        <v>0.60022894266554405</v>
      </c>
      <c r="K104" s="28">
        <f t="shared" si="165"/>
        <v>0.60226251689814381</v>
      </c>
      <c r="L104" s="28">
        <f t="shared" si="165"/>
        <v>0.61661136824201934</v>
      </c>
      <c r="M104" s="28">
        <f t="shared" si="165"/>
        <v>0.53001631783574643</v>
      </c>
      <c r="N104" s="28">
        <f t="shared" si="165"/>
        <v>0.52206670938523858</v>
      </c>
      <c r="O104" s="28">
        <f t="shared" si="165"/>
        <v>0.64108511396017609</v>
      </c>
      <c r="P104" s="28">
        <f t="shared" si="165"/>
        <v>0.61174993894435448</v>
      </c>
      <c r="Q104" s="28">
        <f t="shared" si="165"/>
        <v>0.5764214000138953</v>
      </c>
      <c r="R104" s="31">
        <f t="shared" si="165"/>
        <v>0.65437021716238974</v>
      </c>
      <c r="S104" s="28">
        <f t="shared" si="159"/>
        <v>0.60164793504353931</v>
      </c>
      <c r="T104" s="36">
        <f t="shared" si="165"/>
        <v>0.55209289498791736</v>
      </c>
      <c r="U104" s="28">
        <f t="shared" si="165"/>
        <v>0.65371135935008684</v>
      </c>
      <c r="V104" s="28">
        <f t="shared" si="165"/>
        <v>0.6501072748455059</v>
      </c>
      <c r="W104" s="28">
        <f t="shared" si="165"/>
        <v>0.61205036087055742</v>
      </c>
      <c r="X104" s="28">
        <f t="shared" si="165"/>
        <v>0.66081255937062289</v>
      </c>
      <c r="Y104" s="28">
        <f t="shared" si="165"/>
        <v>0.58122888728773503</v>
      </c>
      <c r="Z104" s="28">
        <f t="shared" si="165"/>
        <v>0.53411966030279379</v>
      </c>
      <c r="AA104" s="28">
        <f t="shared" si="165"/>
        <v>0.53006866578609302</v>
      </c>
      <c r="AB104" s="28">
        <f t="shared" si="165"/>
        <v>0.61208892024154937</v>
      </c>
      <c r="AC104" s="28">
        <f t="shared" si="165"/>
        <v>0.5446342604093134</v>
      </c>
      <c r="AD104" s="28">
        <f t="shared" si="165"/>
        <v>0.6730692054651537</v>
      </c>
      <c r="AE104" s="31">
        <f t="shared" si="165"/>
        <v>0.57139888165414099</v>
      </c>
      <c r="AF104" s="28">
        <f t="shared" si="160"/>
        <v>0.59955232756474752</v>
      </c>
      <c r="AG104" s="36">
        <f t="shared" si="165"/>
        <v>0.61193167840457896</v>
      </c>
      <c r="AH104" s="28">
        <f t="shared" si="165"/>
        <v>0.64290947817663524</v>
      </c>
      <c r="AI104" s="28">
        <f t="shared" si="165"/>
        <v>0.60367350224802008</v>
      </c>
      <c r="AJ104" s="28">
        <f t="shared" si="165"/>
        <v>0.60896766035742433</v>
      </c>
      <c r="AK104" s="28">
        <f t="shared" si="165"/>
        <v>0.68089940130158211</v>
      </c>
      <c r="AL104" s="28">
        <f t="shared" si="165"/>
        <v>0.55670233294145077</v>
      </c>
      <c r="AM104" s="28">
        <f t="shared" si="165"/>
        <v>0.43492294892208316</v>
      </c>
      <c r="AN104" s="28">
        <f t="shared" si="166"/>
        <v>0.49248425967845888</v>
      </c>
      <c r="AO104" s="28">
        <f t="shared" si="166"/>
        <v>0.59270836334303245</v>
      </c>
      <c r="AP104" s="28">
        <f t="shared" si="166"/>
        <v>0</v>
      </c>
      <c r="AQ104" s="28">
        <f t="shared" si="165"/>
        <v>0.64514472899400122</v>
      </c>
      <c r="AR104" s="28">
        <f t="shared" si="165"/>
        <v>0.57190035061167743</v>
      </c>
      <c r="AS104" s="28">
        <f t="shared" si="165"/>
        <v>0.54490756116046368</v>
      </c>
      <c r="AT104" s="28">
        <f t="shared" si="165"/>
        <v>0.67940388374283178</v>
      </c>
      <c r="AU104" s="31">
        <f t="shared" si="165"/>
        <v>0.57963966745102158</v>
      </c>
      <c r="AV104" s="28">
        <f t="shared" si="162"/>
        <v>0.5949898294764806</v>
      </c>
      <c r="AW104" s="36">
        <f t="shared" si="165"/>
        <v>0.60279604255669184</v>
      </c>
      <c r="AX104" s="28">
        <f t="shared" si="165"/>
        <v>0.62593835826895983</v>
      </c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36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Z104" s="36" t="str">
        <f t="shared" ref="BZ104:CK104" si="170">IFERROR(BZ52/BZ$53, "0%")</f>
        <v>0%</v>
      </c>
      <c r="CA104" s="28">
        <f t="shared" si="170"/>
        <v>0.62030490402692628</v>
      </c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154"/>
    </row>
    <row r="105" spans="1:92">
      <c r="A105" s="2"/>
      <c r="B105" s="19">
        <f>B53/SUM($B$53:$F$53)</f>
        <v>0.13198491873961235</v>
      </c>
      <c r="C105" s="19">
        <f>C53/SUM($B$53:$F$53)</f>
        <v>0.22567703173160958</v>
      </c>
      <c r="D105" s="19">
        <f>D53/SUM($B$53:$F$53)</f>
        <v>0.22547619329322102</v>
      </c>
      <c r="E105" s="19">
        <f>E53/SUM($B$53:$F$53)</f>
        <v>0.20151890624309668</v>
      </c>
      <c r="F105" s="32">
        <f>F53/SUM($B$53:$F$53)</f>
        <v>0.2153429499924604</v>
      </c>
      <c r="G105" s="37">
        <f>G53/SUM($G$53:$R$53)</f>
        <v>7.0148541695379985E-2</v>
      </c>
      <c r="H105" s="19">
        <f t="shared" ref="H105:R105" si="171">H53/SUM($G$53:$R$53)</f>
        <v>7.4495322477735229E-2</v>
      </c>
      <c r="I105" s="19">
        <f t="shared" si="171"/>
        <v>8.32363916914E-2</v>
      </c>
      <c r="J105" s="19">
        <f t="shared" si="171"/>
        <v>8.9544562560919444E-2</v>
      </c>
      <c r="K105" s="19">
        <f t="shared" si="171"/>
        <v>8.4077568841806921E-2</v>
      </c>
      <c r="L105" s="19">
        <f t="shared" si="171"/>
        <v>8.3419295853269057E-2</v>
      </c>
      <c r="M105" s="19">
        <f t="shared" si="171"/>
        <v>7.8496633861955822E-2</v>
      </c>
      <c r="N105" s="19">
        <f t="shared" si="171"/>
        <v>6.2672345005797311E-2</v>
      </c>
      <c r="O105" s="19">
        <f t="shared" si="171"/>
        <v>0.10707199891246007</v>
      </c>
      <c r="P105" s="19">
        <f t="shared" si="171"/>
        <v>8.8479065389496792E-2</v>
      </c>
      <c r="Q105" s="19">
        <f t="shared" si="171"/>
        <v>8.5929434251668727E-2</v>
      </c>
      <c r="R105" s="32">
        <f t="shared" si="171"/>
        <v>9.2428839458110659E-2</v>
      </c>
      <c r="S105" s="19">
        <f>S53/SUM($G$53:$R$53)</f>
        <v>1</v>
      </c>
      <c r="T105" s="37">
        <f>T53/SUM($T$53:$AE$53)</f>
        <v>8.6607225385103445E-2</v>
      </c>
      <c r="U105" s="19">
        <f t="shared" ref="U105:AE105" si="172">U53/SUM($T$53:$AE$53)</f>
        <v>8.4349006541193122E-2</v>
      </c>
      <c r="V105" s="19">
        <f t="shared" si="172"/>
        <v>9.7330154692362794E-2</v>
      </c>
      <c r="W105" s="19">
        <f t="shared" si="172"/>
        <v>8.4232559522068678E-2</v>
      </c>
      <c r="X105" s="19">
        <f t="shared" si="172"/>
        <v>9.0395311776059001E-2</v>
      </c>
      <c r="Y105" s="19">
        <f t="shared" si="172"/>
        <v>8.156269030333925E-2</v>
      </c>
      <c r="Z105" s="19">
        <f t="shared" si="172"/>
        <v>6.4077608471138053E-2</v>
      </c>
      <c r="AA105" s="19">
        <f t="shared" si="172"/>
        <v>8.578852752071818E-2</v>
      </c>
      <c r="AB105" s="19">
        <f t="shared" si="172"/>
        <v>8.4315143951276011E-2</v>
      </c>
      <c r="AC105" s="19">
        <f t="shared" si="172"/>
        <v>8.6040744710369502E-2</v>
      </c>
      <c r="AD105" s="19">
        <f t="shared" si="172"/>
        <v>7.5929473097712336E-2</v>
      </c>
      <c r="AE105" s="32">
        <f t="shared" si="172"/>
        <v>7.9371554028659627E-2</v>
      </c>
      <c r="AF105" s="19">
        <f>AF53/SUM($T$53:$AE$53)</f>
        <v>1</v>
      </c>
      <c r="AG105" s="37">
        <f t="shared" ref="AG105:AN105" si="173">AG53/SUM($AG$53:$AU$53)</f>
        <v>8.4388656456103051E-2</v>
      </c>
      <c r="AH105" s="19">
        <f t="shared" si="173"/>
        <v>7.8988680308532414E-2</v>
      </c>
      <c r="AI105" s="19">
        <f t="shared" si="173"/>
        <v>9.1964196274369928E-2</v>
      </c>
      <c r="AJ105" s="19">
        <f t="shared" si="173"/>
        <v>8.2840776040017272E-2</v>
      </c>
      <c r="AK105" s="19">
        <f t="shared" si="173"/>
        <v>9.4232900777816972E-2</v>
      </c>
      <c r="AL105" s="19">
        <f t="shared" si="173"/>
        <v>8.8560743408905185E-2</v>
      </c>
      <c r="AM105" s="19">
        <f t="shared" si="173"/>
        <v>2.8322539137450642E-2</v>
      </c>
      <c r="AN105" s="19">
        <f t="shared" si="173"/>
        <v>5.2886952205840047E-2</v>
      </c>
      <c r="AO105" s="19">
        <f>AO53/SUM($AG$53:$AU$53)</f>
        <v>3.0497710358761136E-2</v>
      </c>
      <c r="AP105" s="19">
        <f>AP53/SUM($AG$53:$AU$53)</f>
        <v>6.7240637658263656E-3</v>
      </c>
      <c r="AQ105" s="19">
        <f t="shared" ref="AQ105:AV105" si="174">AQ53/SUM($AG$53:$AU$53)</f>
        <v>4.7604535150372822E-2</v>
      </c>
      <c r="AR105" s="19">
        <f t="shared" si="174"/>
        <v>7.9271377123301442E-2</v>
      </c>
      <c r="AS105" s="19">
        <f t="shared" si="174"/>
        <v>8.1933933872562578E-2</v>
      </c>
      <c r="AT105" s="19">
        <f t="shared" si="174"/>
        <v>8.0439971316108694E-2</v>
      </c>
      <c r="AU105" s="32">
        <f t="shared" si="174"/>
        <v>7.1342963804031462E-2</v>
      </c>
      <c r="AV105" s="19">
        <f t="shared" si="174"/>
        <v>1</v>
      </c>
      <c r="AW105" s="37">
        <f t="shared" ref="AW105:BK105" si="175">AW53/SUM($AW$53:$BJ$53)</f>
        <v>0.5491986953568545</v>
      </c>
      <c r="AX105" s="19">
        <f t="shared" si="175"/>
        <v>0.4508013046431455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37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Z105" s="168">
        <v>9.1482904967964948E-2</v>
      </c>
      <c r="CA105" s="169">
        <v>8.3890071491938348E-2</v>
      </c>
      <c r="CB105" s="169"/>
      <c r="CC105" s="169"/>
      <c r="CD105" s="169"/>
      <c r="CE105" s="169"/>
      <c r="CF105" s="169"/>
      <c r="CG105" s="169"/>
      <c r="CH105" s="169"/>
      <c r="CI105" s="169"/>
      <c r="CJ105" s="169"/>
      <c r="CK105" s="169"/>
      <c r="CL105" s="19"/>
      <c r="CM105" s="156"/>
    </row>
    <row r="106" spans="1:92">
      <c r="CD106" s="146"/>
      <c r="CF106" s="146"/>
      <c r="CG106" s="146"/>
    </row>
    <row r="107" spans="1:92">
      <c r="A107" s="38"/>
      <c r="B107" s="17"/>
      <c r="C107" s="17"/>
      <c r="D107" s="16"/>
      <c r="E107" s="17"/>
      <c r="F107" s="18"/>
      <c r="G107" s="33"/>
      <c r="H107" s="17"/>
      <c r="I107" s="17"/>
      <c r="J107" s="16"/>
      <c r="K107" s="17"/>
      <c r="L107" s="17"/>
      <c r="M107" s="16"/>
      <c r="N107" s="17"/>
      <c r="O107" s="17"/>
      <c r="P107" s="16"/>
      <c r="Q107" s="17"/>
      <c r="R107" s="18"/>
      <c r="S107" s="17"/>
      <c r="T107" s="33"/>
      <c r="U107" s="17"/>
      <c r="V107" s="17"/>
      <c r="W107" s="16"/>
      <c r="X107" s="17"/>
      <c r="Y107" s="17"/>
      <c r="Z107" s="16"/>
      <c r="AA107" s="17"/>
      <c r="AB107" s="17"/>
      <c r="AC107" s="16"/>
      <c r="AD107" s="17"/>
      <c r="AE107" s="18"/>
      <c r="AF107" s="17"/>
      <c r="AG107" s="33"/>
      <c r="AH107" s="17"/>
      <c r="AI107" s="17"/>
      <c r="AJ107" s="16"/>
      <c r="AK107" s="17"/>
      <c r="AL107" s="17"/>
      <c r="AM107" s="16"/>
      <c r="AN107" s="16"/>
      <c r="AO107" s="16"/>
      <c r="AP107" s="16"/>
      <c r="AQ107" s="17"/>
      <c r="AR107" s="17"/>
      <c r="AS107" s="16"/>
      <c r="AT107" s="17"/>
      <c r="AU107" s="18"/>
      <c r="AV107" s="17"/>
      <c r="AW107" s="33"/>
      <c r="AX107" s="17"/>
      <c r="AY107" s="17"/>
      <c r="AZ107" s="16"/>
      <c r="BA107" s="17"/>
      <c r="BB107" s="17"/>
      <c r="BC107" s="17"/>
      <c r="BD107" s="17"/>
      <c r="BE107" s="17"/>
      <c r="BF107" s="17"/>
      <c r="BG107" s="17"/>
      <c r="BH107" s="16"/>
      <c r="BI107" s="17"/>
      <c r="BJ107" s="17"/>
      <c r="BK107" s="17"/>
      <c r="BL107" s="33"/>
      <c r="BM107" s="17"/>
      <c r="BN107" s="17"/>
      <c r="BO107" s="16"/>
      <c r="BP107" s="17"/>
      <c r="BQ107" s="17"/>
      <c r="BR107" s="17"/>
      <c r="BS107" s="17"/>
      <c r="BT107" s="17"/>
      <c r="BU107" s="16"/>
      <c r="BV107" s="17"/>
      <c r="BW107" s="17"/>
      <c r="BX107" s="17"/>
      <c r="BZ107" s="170" t="s">
        <v>35</v>
      </c>
      <c r="CA107" s="171"/>
      <c r="CB107" s="171"/>
      <c r="CC107" s="171"/>
      <c r="CD107" s="171"/>
      <c r="CE107" s="171"/>
      <c r="CF107" s="171"/>
      <c r="CG107" s="171"/>
      <c r="CH107" s="171"/>
      <c r="CI107" s="171"/>
      <c r="CJ107" s="171"/>
      <c r="CK107" s="171"/>
      <c r="CL107" s="172"/>
    </row>
    <row r="108" spans="1:92" outlineLevel="1">
      <c r="A108" s="1"/>
      <c r="B108" s="6">
        <v>200</v>
      </c>
      <c r="C108" s="6">
        <v>253</v>
      </c>
      <c r="D108" s="6">
        <v>239</v>
      </c>
      <c r="E108" s="6">
        <v>194</v>
      </c>
      <c r="F108" s="7">
        <v>167</v>
      </c>
      <c r="G108" s="8">
        <v>216</v>
      </c>
      <c r="H108" s="6">
        <v>198</v>
      </c>
      <c r="I108" s="6">
        <v>165</v>
      </c>
      <c r="J108" s="6">
        <v>257</v>
      </c>
      <c r="K108" s="6">
        <v>276</v>
      </c>
      <c r="L108" s="6">
        <v>240</v>
      </c>
      <c r="M108" s="6">
        <v>314</v>
      </c>
      <c r="N108" s="6">
        <v>184</v>
      </c>
      <c r="O108" s="6">
        <v>204</v>
      </c>
      <c r="P108" s="6">
        <v>279</v>
      </c>
      <c r="Q108" s="6">
        <v>277</v>
      </c>
      <c r="R108" s="7">
        <v>193</v>
      </c>
      <c r="S108" s="6">
        <f>SUM(G108:R108)</f>
        <v>2803</v>
      </c>
      <c r="T108" s="8">
        <v>274</v>
      </c>
      <c r="U108" s="6">
        <v>170</v>
      </c>
      <c r="V108" s="6">
        <v>199</v>
      </c>
      <c r="W108" s="6">
        <v>231</v>
      </c>
      <c r="X108" s="6">
        <v>180</v>
      </c>
      <c r="Y108" s="6">
        <v>193</v>
      </c>
      <c r="Z108" s="6">
        <v>218</v>
      </c>
      <c r="AA108" s="6">
        <v>252</v>
      </c>
      <c r="AB108" s="6">
        <v>279</v>
      </c>
      <c r="AC108" s="6">
        <v>212</v>
      </c>
      <c r="AD108" s="6">
        <v>157</v>
      </c>
      <c r="AE108" s="7">
        <v>224</v>
      </c>
      <c r="AF108" s="6">
        <f>SUM(T108:AE108)</f>
        <v>2589</v>
      </c>
      <c r="AG108" s="8">
        <v>213</v>
      </c>
      <c r="AH108" s="6">
        <v>183</v>
      </c>
      <c r="AI108" s="6">
        <v>257</v>
      </c>
      <c r="AJ108" s="6">
        <v>186</v>
      </c>
      <c r="AK108" s="6">
        <v>158</v>
      </c>
      <c r="AL108" s="6">
        <v>245</v>
      </c>
      <c r="AM108" s="6">
        <v>62</v>
      </c>
      <c r="AN108" s="6">
        <v>153</v>
      </c>
      <c r="AO108" s="6">
        <v>126</v>
      </c>
      <c r="AP108" s="6">
        <v>0</v>
      </c>
      <c r="AQ108" s="6">
        <v>125</v>
      </c>
      <c r="AR108" s="6">
        <v>253</v>
      </c>
      <c r="AS108" s="6">
        <v>205</v>
      </c>
      <c r="AT108" s="6">
        <v>153</v>
      </c>
      <c r="AU108" s="7">
        <v>220</v>
      </c>
      <c r="AV108" s="6">
        <f>SUM(AG108:AU108)</f>
        <v>2539</v>
      </c>
      <c r="AW108" s="8">
        <v>168</v>
      </c>
      <c r="AX108" s="6">
        <v>141</v>
      </c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8"/>
      <c r="BM108" s="6"/>
      <c r="BN108" s="6"/>
      <c r="BO108" s="6"/>
      <c r="BP108" s="6"/>
      <c r="BQ108" s="86"/>
      <c r="BR108" s="6"/>
      <c r="BS108" s="6"/>
      <c r="BT108" s="6"/>
      <c r="BU108" s="6"/>
      <c r="BV108" s="6"/>
      <c r="BW108" s="6"/>
      <c r="BX108" s="6"/>
      <c r="BZ108" s="8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N108" s="155"/>
    </row>
    <row r="109" spans="1:92" outlineLevel="1">
      <c r="A109" s="1"/>
      <c r="B109" s="6">
        <v>223</v>
      </c>
      <c r="C109" s="6">
        <v>250</v>
      </c>
      <c r="D109" s="6">
        <v>200</v>
      </c>
      <c r="E109" s="6">
        <v>200</v>
      </c>
      <c r="F109" s="7">
        <v>210</v>
      </c>
      <c r="G109" s="8">
        <v>258</v>
      </c>
      <c r="H109" s="6">
        <v>244</v>
      </c>
      <c r="I109" s="6">
        <v>192</v>
      </c>
      <c r="J109" s="6">
        <v>276</v>
      </c>
      <c r="K109" s="6">
        <v>271</v>
      </c>
      <c r="L109" s="6">
        <v>201</v>
      </c>
      <c r="M109" s="6">
        <v>207</v>
      </c>
      <c r="N109" s="6">
        <v>179</v>
      </c>
      <c r="O109" s="6">
        <v>216</v>
      </c>
      <c r="P109" s="6">
        <v>236</v>
      </c>
      <c r="Q109" s="6">
        <v>220</v>
      </c>
      <c r="R109" s="7">
        <v>237</v>
      </c>
      <c r="S109" s="6">
        <f t="shared" ref="S109:S114" si="176">SUM(G109:R109)</f>
        <v>2737</v>
      </c>
      <c r="T109" s="8">
        <v>310</v>
      </c>
      <c r="U109" s="6">
        <v>189</v>
      </c>
      <c r="V109" s="6">
        <v>206</v>
      </c>
      <c r="W109" s="6">
        <v>244</v>
      </c>
      <c r="X109" s="6">
        <v>208</v>
      </c>
      <c r="Y109" s="6">
        <v>233</v>
      </c>
      <c r="Z109" s="6">
        <v>203</v>
      </c>
      <c r="AA109" s="6">
        <v>255</v>
      </c>
      <c r="AB109" s="6">
        <v>172</v>
      </c>
      <c r="AC109" s="6">
        <v>272</v>
      </c>
      <c r="AD109" s="6">
        <v>184</v>
      </c>
      <c r="AE109" s="7">
        <v>292</v>
      </c>
      <c r="AF109" s="6">
        <f t="shared" ref="AF109:AF114" si="177">SUM(T109:AE109)</f>
        <v>2768</v>
      </c>
      <c r="AG109" s="8">
        <v>197</v>
      </c>
      <c r="AH109" s="6">
        <v>213</v>
      </c>
      <c r="AI109" s="6">
        <v>244</v>
      </c>
      <c r="AJ109" s="6">
        <v>298</v>
      </c>
      <c r="AK109" s="6">
        <v>267</v>
      </c>
      <c r="AL109" s="6">
        <v>216</v>
      </c>
      <c r="AM109" s="6">
        <v>156</v>
      </c>
      <c r="AN109" s="6">
        <v>159</v>
      </c>
      <c r="AO109" s="6">
        <v>121</v>
      </c>
      <c r="AP109" s="6">
        <v>0</v>
      </c>
      <c r="AQ109" s="6">
        <v>114</v>
      </c>
      <c r="AR109" s="6">
        <v>254</v>
      </c>
      <c r="AS109" s="6">
        <v>156</v>
      </c>
      <c r="AT109" s="6">
        <v>150</v>
      </c>
      <c r="AU109" s="7">
        <v>201</v>
      </c>
      <c r="AV109" s="6">
        <f t="shared" ref="AV109:AV114" si="178">SUM(AG109:AU109)</f>
        <v>2746</v>
      </c>
      <c r="AW109" s="8">
        <v>199</v>
      </c>
      <c r="AX109" s="6">
        <v>145</v>
      </c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8"/>
      <c r="BM109" s="6"/>
      <c r="BN109" s="6"/>
      <c r="BO109" s="6"/>
      <c r="BP109" s="6"/>
      <c r="BQ109" s="42"/>
      <c r="BR109" s="6"/>
      <c r="BS109" s="6"/>
      <c r="BT109" s="6"/>
      <c r="BU109" s="6"/>
      <c r="BV109" s="6"/>
      <c r="BW109" s="6"/>
      <c r="BX109" s="6"/>
      <c r="BZ109" s="8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</row>
    <row r="110" spans="1:92" outlineLevel="1">
      <c r="A110" s="1"/>
      <c r="B110" s="6">
        <v>246</v>
      </c>
      <c r="C110" s="6">
        <v>250</v>
      </c>
      <c r="D110" s="6">
        <v>193</v>
      </c>
      <c r="E110" s="6">
        <v>319</v>
      </c>
      <c r="F110" s="7">
        <v>180</v>
      </c>
      <c r="G110" s="8">
        <v>167</v>
      </c>
      <c r="H110" s="6">
        <v>247</v>
      </c>
      <c r="I110" s="6">
        <v>260</v>
      </c>
      <c r="J110" s="6">
        <v>271</v>
      </c>
      <c r="K110" s="6">
        <v>306</v>
      </c>
      <c r="L110" s="6">
        <v>307</v>
      </c>
      <c r="M110" s="6">
        <v>280</v>
      </c>
      <c r="N110" s="6">
        <v>250</v>
      </c>
      <c r="O110" s="6">
        <v>235</v>
      </c>
      <c r="P110" s="6">
        <v>206</v>
      </c>
      <c r="Q110" s="6">
        <v>315</v>
      </c>
      <c r="R110" s="7">
        <v>224</v>
      </c>
      <c r="S110" s="6">
        <f t="shared" si="176"/>
        <v>3068</v>
      </c>
      <c r="T110" s="8">
        <v>299</v>
      </c>
      <c r="U110" s="6">
        <v>227</v>
      </c>
      <c r="V110" s="6">
        <v>234</v>
      </c>
      <c r="W110" s="6">
        <v>185</v>
      </c>
      <c r="X110" s="6">
        <v>240</v>
      </c>
      <c r="Y110" s="6">
        <v>229</v>
      </c>
      <c r="Z110" s="6">
        <v>255</v>
      </c>
      <c r="AA110" s="6">
        <v>232</v>
      </c>
      <c r="AB110" s="6">
        <v>182</v>
      </c>
      <c r="AC110" s="6">
        <v>278</v>
      </c>
      <c r="AD110" s="6">
        <v>196</v>
      </c>
      <c r="AE110" s="7">
        <v>211</v>
      </c>
      <c r="AF110" s="6">
        <f t="shared" si="177"/>
        <v>2768</v>
      </c>
      <c r="AG110" s="8">
        <v>344</v>
      </c>
      <c r="AH110" s="6">
        <v>202</v>
      </c>
      <c r="AI110" s="6">
        <v>213</v>
      </c>
      <c r="AJ110" s="6">
        <v>250</v>
      </c>
      <c r="AK110" s="6">
        <v>215</v>
      </c>
      <c r="AL110" s="6">
        <v>274</v>
      </c>
      <c r="AM110" s="6">
        <v>132</v>
      </c>
      <c r="AN110" s="6">
        <v>142</v>
      </c>
      <c r="AO110" s="6">
        <v>28</v>
      </c>
      <c r="AP110" s="6">
        <v>72</v>
      </c>
      <c r="AQ110" s="6">
        <v>111</v>
      </c>
      <c r="AR110" s="6">
        <v>201</v>
      </c>
      <c r="AS110" s="6">
        <v>246</v>
      </c>
      <c r="AT110" s="6">
        <v>181</v>
      </c>
      <c r="AU110" s="7">
        <v>250</v>
      </c>
      <c r="AV110" s="6">
        <f t="shared" si="178"/>
        <v>2861</v>
      </c>
      <c r="AW110" s="8">
        <v>185</v>
      </c>
      <c r="AX110" s="6">
        <v>167</v>
      </c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8"/>
      <c r="BM110" s="6"/>
      <c r="BN110" s="6"/>
      <c r="BO110" s="6"/>
      <c r="BP110" s="6"/>
      <c r="BQ110" s="42"/>
      <c r="BR110" s="6"/>
      <c r="BS110" s="6"/>
      <c r="BT110" s="6"/>
      <c r="BU110" s="6"/>
      <c r="BV110" s="6"/>
      <c r="BW110" s="6"/>
      <c r="BX110" s="6"/>
      <c r="BZ110" s="8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</row>
    <row r="111" spans="1:92" outlineLevel="1">
      <c r="A111" s="1"/>
      <c r="B111" s="6">
        <v>138</v>
      </c>
      <c r="C111" s="6">
        <v>362</v>
      </c>
      <c r="D111" s="6">
        <v>365</v>
      </c>
      <c r="E111" s="6">
        <v>324</v>
      </c>
      <c r="F111" s="7">
        <v>349</v>
      </c>
      <c r="G111" s="8">
        <v>233</v>
      </c>
      <c r="H111" s="6">
        <v>306</v>
      </c>
      <c r="I111" s="6">
        <v>401</v>
      </c>
      <c r="J111" s="6">
        <v>367</v>
      </c>
      <c r="K111" s="6">
        <v>338</v>
      </c>
      <c r="L111" s="6">
        <v>401</v>
      </c>
      <c r="M111" s="6">
        <v>234</v>
      </c>
      <c r="N111" s="6">
        <v>327</v>
      </c>
      <c r="O111" s="6">
        <v>336</v>
      </c>
      <c r="P111" s="6">
        <v>314</v>
      </c>
      <c r="Q111" s="6">
        <v>454</v>
      </c>
      <c r="R111" s="7">
        <v>392</v>
      </c>
      <c r="S111" s="6">
        <f t="shared" si="176"/>
        <v>4103</v>
      </c>
      <c r="T111" s="8">
        <v>294</v>
      </c>
      <c r="U111" s="6">
        <v>366</v>
      </c>
      <c r="V111" s="6">
        <v>306</v>
      </c>
      <c r="W111" s="6">
        <v>305</v>
      </c>
      <c r="X111" s="6">
        <v>399</v>
      </c>
      <c r="Y111" s="6">
        <v>275</v>
      </c>
      <c r="Z111" s="6">
        <v>260</v>
      </c>
      <c r="AA111" s="6">
        <v>325</v>
      </c>
      <c r="AB111" s="6">
        <v>275</v>
      </c>
      <c r="AC111" s="6">
        <v>349</v>
      </c>
      <c r="AD111" s="6">
        <v>276</v>
      </c>
      <c r="AE111" s="7">
        <v>315</v>
      </c>
      <c r="AF111" s="6">
        <f t="shared" si="177"/>
        <v>3745</v>
      </c>
      <c r="AG111" s="8">
        <v>348</v>
      </c>
      <c r="AH111" s="6">
        <v>386</v>
      </c>
      <c r="AI111" s="6">
        <v>343</v>
      </c>
      <c r="AJ111" s="6">
        <v>319</v>
      </c>
      <c r="AK111" s="6">
        <v>373</v>
      </c>
      <c r="AL111" s="6">
        <v>325</v>
      </c>
      <c r="AM111" s="6">
        <v>80</v>
      </c>
      <c r="AN111" s="6">
        <v>186</v>
      </c>
      <c r="AO111" s="151">
        <v>0</v>
      </c>
      <c r="AP111" s="6">
        <f>84+7</f>
        <v>91</v>
      </c>
      <c r="AQ111" s="6">
        <v>109</v>
      </c>
      <c r="AR111" s="6">
        <v>185</v>
      </c>
      <c r="AS111" s="6">
        <v>325</v>
      </c>
      <c r="AT111" s="6">
        <v>233</v>
      </c>
      <c r="AU111" s="7">
        <v>185</v>
      </c>
      <c r="AV111" s="6">
        <f t="shared" si="178"/>
        <v>3488</v>
      </c>
      <c r="AW111" s="8">
        <v>246</v>
      </c>
      <c r="AX111" s="6">
        <v>161</v>
      </c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8"/>
      <c r="BM111" s="6"/>
      <c r="BN111" s="6"/>
      <c r="BO111" s="6"/>
      <c r="BP111" s="6"/>
      <c r="BQ111" s="42"/>
      <c r="BR111" s="6"/>
      <c r="BS111" s="6"/>
      <c r="BT111" s="6"/>
      <c r="BU111" s="6"/>
      <c r="BV111" s="6"/>
      <c r="BW111" s="6"/>
      <c r="BX111" s="6"/>
      <c r="BZ111" s="8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</row>
    <row r="112" spans="1:92" outlineLevel="1">
      <c r="A112" s="1"/>
      <c r="B112" s="6">
        <v>224</v>
      </c>
      <c r="C112" s="6">
        <v>410</v>
      </c>
      <c r="D112" s="6">
        <v>499</v>
      </c>
      <c r="E112" s="6">
        <v>410</v>
      </c>
      <c r="F112" s="7">
        <v>488</v>
      </c>
      <c r="G112" s="8">
        <v>382</v>
      </c>
      <c r="H112" s="6">
        <v>440</v>
      </c>
      <c r="I112" s="6">
        <v>573</v>
      </c>
      <c r="J112" s="6">
        <v>479</v>
      </c>
      <c r="K112" s="6">
        <v>543</v>
      </c>
      <c r="L112" s="6">
        <v>573</v>
      </c>
      <c r="M112" s="6">
        <v>390</v>
      </c>
      <c r="N112" s="6">
        <v>209</v>
      </c>
      <c r="O112" s="6">
        <v>585</v>
      </c>
      <c r="P112" s="6">
        <v>537</v>
      </c>
      <c r="Q112" s="6">
        <v>402</v>
      </c>
      <c r="R112" s="7">
        <v>593</v>
      </c>
      <c r="S112" s="6">
        <f t="shared" si="176"/>
        <v>5706</v>
      </c>
      <c r="T112" s="8">
        <v>424</v>
      </c>
      <c r="U112" s="6">
        <v>453</v>
      </c>
      <c r="V112" s="6">
        <v>615</v>
      </c>
      <c r="W112" s="6">
        <v>471</v>
      </c>
      <c r="X112" s="6">
        <v>580</v>
      </c>
      <c r="Y112" s="6">
        <v>385</v>
      </c>
      <c r="Z112" s="6">
        <v>335</v>
      </c>
      <c r="AA112" s="6">
        <v>376</v>
      </c>
      <c r="AB112" s="6">
        <v>441</v>
      </c>
      <c r="AC112" s="6">
        <v>358</v>
      </c>
      <c r="AD112" s="6">
        <v>544</v>
      </c>
      <c r="AE112" s="7">
        <v>439</v>
      </c>
      <c r="AF112" s="6">
        <f t="shared" si="177"/>
        <v>5421</v>
      </c>
      <c r="AG112" s="8">
        <v>612</v>
      </c>
      <c r="AH112" s="6">
        <v>540</v>
      </c>
      <c r="AI112" s="6">
        <v>551</v>
      </c>
      <c r="AJ112" s="6">
        <v>495</v>
      </c>
      <c r="AK112" s="6">
        <v>694</v>
      </c>
      <c r="AL112" s="6">
        <v>513</v>
      </c>
      <c r="AM112" s="6">
        <v>95</v>
      </c>
      <c r="AN112" s="6">
        <v>178</v>
      </c>
      <c r="AO112" s="6">
        <v>111</v>
      </c>
      <c r="AP112" s="6">
        <v>0</v>
      </c>
      <c r="AQ112" s="6">
        <v>208</v>
      </c>
      <c r="AR112" s="6">
        <v>299</v>
      </c>
      <c r="AS112" s="6">
        <v>402</v>
      </c>
      <c r="AT112" s="6">
        <v>335</v>
      </c>
      <c r="AU112" s="7">
        <v>315</v>
      </c>
      <c r="AV112" s="6">
        <f t="shared" si="178"/>
        <v>5348</v>
      </c>
      <c r="AW112" s="8">
        <v>318</v>
      </c>
      <c r="AX112" s="6">
        <v>256</v>
      </c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8"/>
      <c r="BM112" s="6"/>
      <c r="BN112" s="6"/>
      <c r="BO112" s="6"/>
      <c r="BP112" s="6"/>
      <c r="BQ112" s="42"/>
      <c r="BR112" s="6"/>
      <c r="BS112" s="6"/>
      <c r="BT112" s="6"/>
      <c r="BU112" s="6"/>
      <c r="BV112" s="6"/>
      <c r="BW112" s="6"/>
      <c r="BX112" s="6"/>
      <c r="BZ112" s="8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</row>
    <row r="113" spans="1:90" outlineLevel="1">
      <c r="A113" s="1"/>
      <c r="B113" s="6">
        <v>196</v>
      </c>
      <c r="C113" s="6">
        <v>325</v>
      </c>
      <c r="D113" s="6">
        <v>643</v>
      </c>
      <c r="E113" s="6">
        <v>385</v>
      </c>
      <c r="F113" s="7">
        <v>554</v>
      </c>
      <c r="G113" s="8">
        <v>383</v>
      </c>
      <c r="H113" s="6">
        <v>416</v>
      </c>
      <c r="I113" s="6">
        <v>429</v>
      </c>
      <c r="J113" s="6">
        <v>631</v>
      </c>
      <c r="K113" s="6">
        <v>470</v>
      </c>
      <c r="L113" s="6">
        <v>458</v>
      </c>
      <c r="M113" s="6">
        <v>543</v>
      </c>
      <c r="N113" s="6">
        <v>271</v>
      </c>
      <c r="O113" s="6">
        <v>703</v>
      </c>
      <c r="P113" s="6">
        <v>503</v>
      </c>
      <c r="Q113" s="6">
        <v>451</v>
      </c>
      <c r="R113" s="7">
        <v>613</v>
      </c>
      <c r="S113" s="6">
        <f t="shared" si="176"/>
        <v>5871</v>
      </c>
      <c r="T113" s="8">
        <v>434</v>
      </c>
      <c r="U113" s="6">
        <v>453</v>
      </c>
      <c r="V113" s="6">
        <v>545</v>
      </c>
      <c r="W113" s="6">
        <v>420</v>
      </c>
      <c r="X113" s="6">
        <v>443</v>
      </c>
      <c r="Y113" s="6">
        <v>497</v>
      </c>
      <c r="Z113" s="6">
        <v>294</v>
      </c>
      <c r="AA113" s="6">
        <v>363</v>
      </c>
      <c r="AB113" s="6">
        <v>434</v>
      </c>
      <c r="AC113" s="6">
        <v>403</v>
      </c>
      <c r="AD113" s="6">
        <v>466</v>
      </c>
      <c r="AE113" s="7">
        <v>391</v>
      </c>
      <c r="AF113" s="6">
        <f t="shared" si="177"/>
        <v>5143</v>
      </c>
      <c r="AG113" s="8">
        <v>424</v>
      </c>
      <c r="AH113" s="6">
        <v>487</v>
      </c>
      <c r="AI113" s="6">
        <v>616</v>
      </c>
      <c r="AJ113" s="6">
        <v>470</v>
      </c>
      <c r="AK113" s="6">
        <v>602</v>
      </c>
      <c r="AL113" s="6">
        <v>436</v>
      </c>
      <c r="AM113" s="6">
        <v>119</v>
      </c>
      <c r="AN113" s="6">
        <v>209</v>
      </c>
      <c r="AO113" s="6">
        <v>127</v>
      </c>
      <c r="AP113" s="6">
        <v>0</v>
      </c>
      <c r="AQ113" s="6">
        <v>320</v>
      </c>
      <c r="AR113" s="6">
        <v>443</v>
      </c>
      <c r="AS113" s="6">
        <v>437</v>
      </c>
      <c r="AT113" s="6">
        <v>616</v>
      </c>
      <c r="AU113" s="7">
        <v>433</v>
      </c>
      <c r="AV113" s="6">
        <f t="shared" si="178"/>
        <v>5739</v>
      </c>
      <c r="AW113" s="8">
        <v>484</v>
      </c>
      <c r="AX113" s="6">
        <v>374</v>
      </c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8"/>
      <c r="BM113" s="6"/>
      <c r="BN113" s="6"/>
      <c r="BO113" s="6"/>
      <c r="BP113" s="6"/>
      <c r="BQ113" s="42"/>
      <c r="BR113" s="6"/>
      <c r="BS113" s="6"/>
      <c r="BT113" s="6"/>
      <c r="BU113" s="6"/>
      <c r="BV113" s="6"/>
      <c r="BW113" s="6"/>
      <c r="BX113" s="6"/>
      <c r="BZ113" s="8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</row>
    <row r="114" spans="1:90" outlineLevel="1">
      <c r="A114" s="1"/>
      <c r="B114" s="6">
        <v>152</v>
      </c>
      <c r="C114" s="6">
        <v>236</v>
      </c>
      <c r="D114" s="6">
        <v>238</v>
      </c>
      <c r="E114" s="6">
        <v>261</v>
      </c>
      <c r="F114" s="7">
        <v>177</v>
      </c>
      <c r="G114" s="8">
        <v>240</v>
      </c>
      <c r="H114" s="6">
        <v>224</v>
      </c>
      <c r="I114" s="6">
        <v>190</v>
      </c>
      <c r="J114" s="6">
        <v>291</v>
      </c>
      <c r="K114" s="6">
        <v>175</v>
      </c>
      <c r="L114" s="6">
        <v>218</v>
      </c>
      <c r="M114" s="6">
        <v>307</v>
      </c>
      <c r="N114" s="6">
        <v>172</v>
      </c>
      <c r="O114" s="6">
        <v>359</v>
      </c>
      <c r="P114" s="6">
        <v>217</v>
      </c>
      <c r="Q114" s="6">
        <v>187</v>
      </c>
      <c r="R114" s="7">
        <v>299</v>
      </c>
      <c r="S114" s="6">
        <f t="shared" si="176"/>
        <v>2879</v>
      </c>
      <c r="T114" s="8">
        <v>202</v>
      </c>
      <c r="U114" s="6">
        <v>159</v>
      </c>
      <c r="V114" s="6">
        <v>249</v>
      </c>
      <c r="W114" s="6">
        <v>139</v>
      </c>
      <c r="X114" s="6">
        <v>166</v>
      </c>
      <c r="Y114" s="6">
        <v>279</v>
      </c>
      <c r="Z114" s="6">
        <v>128</v>
      </c>
      <c r="AA114" s="6">
        <v>156</v>
      </c>
      <c r="AB114" s="6">
        <v>244</v>
      </c>
      <c r="AC114" s="6">
        <v>199</v>
      </c>
      <c r="AD114" s="6">
        <v>148</v>
      </c>
      <c r="AE114" s="7">
        <v>233</v>
      </c>
      <c r="AF114" s="6">
        <f t="shared" si="177"/>
        <v>2302</v>
      </c>
      <c r="AG114" s="8">
        <v>243</v>
      </c>
      <c r="AH114" s="6">
        <v>269</v>
      </c>
      <c r="AI114" s="6">
        <v>275</v>
      </c>
      <c r="AJ114" s="6">
        <v>164</v>
      </c>
      <c r="AK114" s="6">
        <v>218</v>
      </c>
      <c r="AL114" s="6">
        <v>305</v>
      </c>
      <c r="AM114" s="6">
        <v>129</v>
      </c>
      <c r="AN114" s="6">
        <v>188</v>
      </c>
      <c r="AO114" s="6">
        <v>111</v>
      </c>
      <c r="AP114" s="6">
        <v>0</v>
      </c>
      <c r="AQ114" s="6">
        <v>260</v>
      </c>
      <c r="AR114" s="6">
        <v>373</v>
      </c>
      <c r="AS114" s="6">
        <v>316</v>
      </c>
      <c r="AT114" s="6">
        <v>428</v>
      </c>
      <c r="AU114" s="7">
        <v>306</v>
      </c>
      <c r="AV114" s="6">
        <f t="shared" si="178"/>
        <v>3585</v>
      </c>
      <c r="AW114" s="8">
        <v>295</v>
      </c>
      <c r="AX114" s="6">
        <v>305</v>
      </c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8"/>
      <c r="BM114" s="6"/>
      <c r="BN114" s="6"/>
      <c r="BO114" s="6"/>
      <c r="BP114" s="6"/>
      <c r="BQ114" s="42"/>
      <c r="BR114" s="6"/>
      <c r="BS114" s="6"/>
      <c r="BT114" s="6"/>
      <c r="BU114" s="6"/>
      <c r="BV114" s="6"/>
      <c r="BW114" s="6"/>
      <c r="BX114" s="6"/>
      <c r="BZ114" s="8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</row>
    <row r="115" spans="1:90" outlineLevel="1">
      <c r="A115" s="26"/>
      <c r="B115" s="27">
        <f t="shared" ref="B115:R115" si="179">SUM(B114,B108:B110)</f>
        <v>821</v>
      </c>
      <c r="C115" s="27">
        <f t="shared" si="179"/>
        <v>989</v>
      </c>
      <c r="D115" s="27">
        <f t="shared" si="179"/>
        <v>870</v>
      </c>
      <c r="E115" s="27">
        <f t="shared" si="179"/>
        <v>974</v>
      </c>
      <c r="F115" s="29">
        <f t="shared" si="179"/>
        <v>734</v>
      </c>
      <c r="G115" s="34">
        <f t="shared" si="179"/>
        <v>881</v>
      </c>
      <c r="H115" s="27">
        <f t="shared" si="179"/>
        <v>913</v>
      </c>
      <c r="I115" s="27">
        <f t="shared" si="179"/>
        <v>807</v>
      </c>
      <c r="J115" s="27">
        <f t="shared" si="179"/>
        <v>1095</v>
      </c>
      <c r="K115" s="27">
        <f t="shared" si="179"/>
        <v>1028</v>
      </c>
      <c r="L115" s="27">
        <f t="shared" si="179"/>
        <v>966</v>
      </c>
      <c r="M115" s="27">
        <f t="shared" si="179"/>
        <v>1108</v>
      </c>
      <c r="N115" s="27">
        <f t="shared" si="179"/>
        <v>785</v>
      </c>
      <c r="O115" s="27">
        <f t="shared" si="179"/>
        <v>1014</v>
      </c>
      <c r="P115" s="27">
        <f t="shared" si="179"/>
        <v>938</v>
      </c>
      <c r="Q115" s="27">
        <f t="shared" si="179"/>
        <v>999</v>
      </c>
      <c r="R115" s="29">
        <f t="shared" si="179"/>
        <v>953</v>
      </c>
      <c r="S115" s="27">
        <f>SUM(S108:S111)</f>
        <v>12711</v>
      </c>
      <c r="T115" s="34">
        <f t="shared" ref="T115:AE115" si="180">SUM(T114,T108:T110)</f>
        <v>1085</v>
      </c>
      <c r="U115" s="27">
        <f t="shared" si="180"/>
        <v>745</v>
      </c>
      <c r="V115" s="27">
        <f t="shared" si="180"/>
        <v>888</v>
      </c>
      <c r="W115" s="27">
        <f t="shared" si="180"/>
        <v>799</v>
      </c>
      <c r="X115" s="27">
        <f t="shared" si="180"/>
        <v>794</v>
      </c>
      <c r="Y115" s="27">
        <f t="shared" si="180"/>
        <v>934</v>
      </c>
      <c r="Z115" s="27">
        <f t="shared" si="180"/>
        <v>804</v>
      </c>
      <c r="AA115" s="27">
        <f t="shared" si="180"/>
        <v>895</v>
      </c>
      <c r="AB115" s="27">
        <f t="shared" si="180"/>
        <v>877</v>
      </c>
      <c r="AC115" s="27">
        <f t="shared" si="180"/>
        <v>961</v>
      </c>
      <c r="AD115" s="27">
        <f t="shared" si="180"/>
        <v>685</v>
      </c>
      <c r="AE115" s="29">
        <f t="shared" si="180"/>
        <v>960</v>
      </c>
      <c r="AF115" s="27">
        <f>SUM(AF108:AF111)</f>
        <v>11870</v>
      </c>
      <c r="AG115" s="34">
        <f t="shared" ref="AG115:AL115" si="181">SUM(AG114,AG108:AG110)</f>
        <v>997</v>
      </c>
      <c r="AH115" s="27">
        <f t="shared" si="181"/>
        <v>867</v>
      </c>
      <c r="AI115" s="27">
        <f t="shared" si="181"/>
        <v>989</v>
      </c>
      <c r="AJ115" s="27">
        <f t="shared" si="181"/>
        <v>898</v>
      </c>
      <c r="AK115" s="27">
        <f t="shared" si="181"/>
        <v>858</v>
      </c>
      <c r="AL115" s="27">
        <f t="shared" si="181"/>
        <v>1040</v>
      </c>
      <c r="AM115" s="27">
        <f>SUM(AM108:AM111)</f>
        <v>430</v>
      </c>
      <c r="AN115" s="27">
        <f>SUM(AN108:AN111)</f>
        <v>640</v>
      </c>
      <c r="AO115" s="27">
        <f>SUM(AO108:AO112)</f>
        <v>386</v>
      </c>
      <c r="AP115" s="27">
        <f>SUM(AP108:AP111)</f>
        <v>163</v>
      </c>
      <c r="AQ115" s="27">
        <f t="shared" ref="AQ115:BJ115" si="182">SUM(AQ108:AQ111)</f>
        <v>459</v>
      </c>
      <c r="AR115" s="27">
        <f t="shared" si="182"/>
        <v>893</v>
      </c>
      <c r="AS115" s="27">
        <f t="shared" si="182"/>
        <v>932</v>
      </c>
      <c r="AT115" s="27">
        <f t="shared" si="182"/>
        <v>717</v>
      </c>
      <c r="AU115" s="29">
        <f t="shared" si="182"/>
        <v>856</v>
      </c>
      <c r="AV115" s="27">
        <f t="shared" si="182"/>
        <v>11634</v>
      </c>
      <c r="AW115" s="34">
        <f t="shared" si="182"/>
        <v>798</v>
      </c>
      <c r="AX115" s="27">
        <f t="shared" si="182"/>
        <v>614</v>
      </c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34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Z115" s="34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</row>
    <row r="116" spans="1:90" outlineLevel="1">
      <c r="A116" s="26"/>
      <c r="B116" s="27">
        <f>SUM(B111:B113)</f>
        <v>558</v>
      </c>
      <c r="C116" s="27">
        <f t="shared" ref="C116:AL116" si="183">SUM(C111:C113)</f>
        <v>1097</v>
      </c>
      <c r="D116" s="27">
        <f t="shared" si="183"/>
        <v>1507</v>
      </c>
      <c r="E116" s="27">
        <f t="shared" si="183"/>
        <v>1119</v>
      </c>
      <c r="F116" s="29">
        <f t="shared" si="183"/>
        <v>1391</v>
      </c>
      <c r="G116" s="34">
        <f t="shared" si="183"/>
        <v>998</v>
      </c>
      <c r="H116" s="27">
        <f t="shared" si="183"/>
        <v>1162</v>
      </c>
      <c r="I116" s="27">
        <f t="shared" si="183"/>
        <v>1403</v>
      </c>
      <c r="J116" s="27">
        <f t="shared" si="183"/>
        <v>1477</v>
      </c>
      <c r="K116" s="27">
        <f t="shared" si="183"/>
        <v>1351</v>
      </c>
      <c r="L116" s="27">
        <f t="shared" si="183"/>
        <v>1432</v>
      </c>
      <c r="M116" s="27">
        <f t="shared" si="183"/>
        <v>1167</v>
      </c>
      <c r="N116" s="27">
        <f t="shared" si="183"/>
        <v>807</v>
      </c>
      <c r="O116" s="27">
        <f t="shared" si="183"/>
        <v>1624</v>
      </c>
      <c r="P116" s="27">
        <f t="shared" si="183"/>
        <v>1354</v>
      </c>
      <c r="Q116" s="27">
        <f t="shared" si="183"/>
        <v>1307</v>
      </c>
      <c r="R116" s="29">
        <f t="shared" si="183"/>
        <v>1598</v>
      </c>
      <c r="S116" s="27">
        <f>SUM(S112:S114)</f>
        <v>14456</v>
      </c>
      <c r="T116" s="34">
        <f t="shared" si="183"/>
        <v>1152</v>
      </c>
      <c r="U116" s="27">
        <f t="shared" si="183"/>
        <v>1272</v>
      </c>
      <c r="V116" s="27">
        <f t="shared" si="183"/>
        <v>1466</v>
      </c>
      <c r="W116" s="27">
        <f t="shared" si="183"/>
        <v>1196</v>
      </c>
      <c r="X116" s="27">
        <f t="shared" si="183"/>
        <v>1422</v>
      </c>
      <c r="Y116" s="27">
        <f t="shared" si="183"/>
        <v>1157</v>
      </c>
      <c r="Z116" s="27">
        <f t="shared" si="183"/>
        <v>889</v>
      </c>
      <c r="AA116" s="27">
        <f t="shared" si="183"/>
        <v>1064</v>
      </c>
      <c r="AB116" s="27">
        <f t="shared" si="183"/>
        <v>1150</v>
      </c>
      <c r="AC116" s="27">
        <f t="shared" si="183"/>
        <v>1110</v>
      </c>
      <c r="AD116" s="27">
        <f t="shared" si="183"/>
        <v>1286</v>
      </c>
      <c r="AE116" s="29">
        <f t="shared" si="183"/>
        <v>1145</v>
      </c>
      <c r="AF116" s="27">
        <f>SUM(AF112:AF114)</f>
        <v>12866</v>
      </c>
      <c r="AG116" s="34">
        <f t="shared" si="183"/>
        <v>1384</v>
      </c>
      <c r="AH116" s="27">
        <f t="shared" si="183"/>
        <v>1413</v>
      </c>
      <c r="AI116" s="27">
        <f t="shared" si="183"/>
        <v>1510</v>
      </c>
      <c r="AJ116" s="27">
        <f t="shared" si="183"/>
        <v>1284</v>
      </c>
      <c r="AK116" s="27">
        <f t="shared" si="183"/>
        <v>1669</v>
      </c>
      <c r="AL116" s="27">
        <f t="shared" si="183"/>
        <v>1274</v>
      </c>
      <c r="AM116" s="27">
        <f>SUM(AM112:AM114)</f>
        <v>343</v>
      </c>
      <c r="AN116" s="27">
        <f>SUM(AN112:AN114)</f>
        <v>575</v>
      </c>
      <c r="AO116" s="27">
        <f>SUM(AO113:AO114)</f>
        <v>238</v>
      </c>
      <c r="AP116" s="27">
        <f>SUM(AP112:AP114)</f>
        <v>0</v>
      </c>
      <c r="AQ116" s="27">
        <f t="shared" ref="AQ116:BJ116" si="184">SUM(AQ112:AQ114)</f>
        <v>788</v>
      </c>
      <c r="AR116" s="27">
        <f t="shared" si="184"/>
        <v>1115</v>
      </c>
      <c r="AS116" s="27">
        <f t="shared" si="184"/>
        <v>1155</v>
      </c>
      <c r="AT116" s="27">
        <f t="shared" si="184"/>
        <v>1379</v>
      </c>
      <c r="AU116" s="29">
        <f t="shared" si="184"/>
        <v>1054</v>
      </c>
      <c r="AV116" s="27">
        <f t="shared" si="184"/>
        <v>14672</v>
      </c>
      <c r="AW116" s="34">
        <f t="shared" si="184"/>
        <v>1097</v>
      </c>
      <c r="AX116" s="27">
        <f t="shared" si="184"/>
        <v>935</v>
      </c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34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Z116" s="34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</row>
    <row r="117" spans="1:90">
      <c r="A117" s="2"/>
      <c r="B117" s="5">
        <f t="shared" ref="B117:AI117" si="185">SUM(B115:B116)</f>
        <v>1379</v>
      </c>
      <c r="C117" s="5">
        <f t="shared" si="185"/>
        <v>2086</v>
      </c>
      <c r="D117" s="5">
        <f t="shared" si="185"/>
        <v>2377</v>
      </c>
      <c r="E117" s="5">
        <f t="shared" si="185"/>
        <v>2093</v>
      </c>
      <c r="F117" s="10">
        <f t="shared" si="185"/>
        <v>2125</v>
      </c>
      <c r="G117" s="11">
        <f t="shared" si="185"/>
        <v>1879</v>
      </c>
      <c r="H117" s="5">
        <f t="shared" si="185"/>
        <v>2075</v>
      </c>
      <c r="I117" s="5">
        <f t="shared" si="185"/>
        <v>2210</v>
      </c>
      <c r="J117" s="5">
        <f t="shared" si="185"/>
        <v>2572</v>
      </c>
      <c r="K117" s="5">
        <f t="shared" si="185"/>
        <v>2379</v>
      </c>
      <c r="L117" s="5">
        <f t="shared" si="185"/>
        <v>2398</v>
      </c>
      <c r="M117" s="5">
        <f t="shared" si="185"/>
        <v>2275</v>
      </c>
      <c r="N117" s="5">
        <f t="shared" si="185"/>
        <v>1592</v>
      </c>
      <c r="O117" s="5">
        <f t="shared" si="185"/>
        <v>2638</v>
      </c>
      <c r="P117" s="5">
        <f t="shared" si="185"/>
        <v>2292</v>
      </c>
      <c r="Q117" s="5">
        <f t="shared" si="185"/>
        <v>2306</v>
      </c>
      <c r="R117" s="10">
        <f t="shared" si="185"/>
        <v>2551</v>
      </c>
      <c r="S117" s="5">
        <f>SUM(S115:S116)</f>
        <v>27167</v>
      </c>
      <c r="T117" s="11">
        <f t="shared" si="185"/>
        <v>2237</v>
      </c>
      <c r="U117" s="5">
        <f t="shared" si="185"/>
        <v>2017</v>
      </c>
      <c r="V117" s="5">
        <f t="shared" si="185"/>
        <v>2354</v>
      </c>
      <c r="W117" s="5">
        <f t="shared" si="185"/>
        <v>1995</v>
      </c>
      <c r="X117" s="5">
        <f t="shared" si="185"/>
        <v>2216</v>
      </c>
      <c r="Y117" s="5">
        <f t="shared" si="185"/>
        <v>2091</v>
      </c>
      <c r="Z117" s="5">
        <f t="shared" si="185"/>
        <v>1693</v>
      </c>
      <c r="AA117" s="5">
        <f t="shared" si="185"/>
        <v>1959</v>
      </c>
      <c r="AB117" s="5">
        <f t="shared" si="185"/>
        <v>2027</v>
      </c>
      <c r="AC117" s="5">
        <f t="shared" si="185"/>
        <v>2071</v>
      </c>
      <c r="AD117" s="5">
        <f t="shared" si="185"/>
        <v>1971</v>
      </c>
      <c r="AE117" s="10">
        <f t="shared" si="185"/>
        <v>2105</v>
      </c>
      <c r="AF117" s="5">
        <f t="shared" si="185"/>
        <v>24736</v>
      </c>
      <c r="AG117" s="11">
        <f>SUM(AG115:AG116)</f>
        <v>2381</v>
      </c>
      <c r="AH117" s="5">
        <f t="shared" si="185"/>
        <v>2280</v>
      </c>
      <c r="AI117" s="5">
        <f t="shared" si="185"/>
        <v>2499</v>
      </c>
      <c r="AJ117" s="5">
        <f t="shared" ref="AJ117:BJ117" si="186">SUM(AJ115:AJ116)</f>
        <v>2182</v>
      </c>
      <c r="AK117" s="5">
        <f t="shared" si="186"/>
        <v>2527</v>
      </c>
      <c r="AL117" s="5">
        <f t="shared" si="186"/>
        <v>2314</v>
      </c>
      <c r="AM117" s="5">
        <f t="shared" si="186"/>
        <v>773</v>
      </c>
      <c r="AN117" s="5">
        <f>SUM(AN115:AN116)</f>
        <v>1215</v>
      </c>
      <c r="AO117" s="5">
        <f>SUM(AO115:AO116)</f>
        <v>624</v>
      </c>
      <c r="AP117" s="5">
        <f>SUM(AP115:AP116)</f>
        <v>163</v>
      </c>
      <c r="AQ117" s="5">
        <f t="shared" si="186"/>
        <v>1247</v>
      </c>
      <c r="AR117" s="5">
        <f t="shared" si="186"/>
        <v>2008</v>
      </c>
      <c r="AS117" s="5">
        <f t="shared" si="186"/>
        <v>2087</v>
      </c>
      <c r="AT117" s="5">
        <f t="shared" si="186"/>
        <v>2096</v>
      </c>
      <c r="AU117" s="10">
        <f t="shared" si="186"/>
        <v>1910</v>
      </c>
      <c r="AV117" s="5">
        <f t="shared" si="186"/>
        <v>26306</v>
      </c>
      <c r="AW117" s="11">
        <f t="shared" si="186"/>
        <v>1895</v>
      </c>
      <c r="AX117" s="5">
        <f t="shared" si="186"/>
        <v>1549</v>
      </c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11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Z117" s="11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</row>
    <row r="118" spans="1:90" outlineLevel="1">
      <c r="A118" s="1"/>
      <c r="B118" s="6">
        <v>2</v>
      </c>
      <c r="C118" s="6">
        <v>0</v>
      </c>
      <c r="D118" s="6">
        <v>3</v>
      </c>
      <c r="E118" s="6">
        <v>0</v>
      </c>
      <c r="F118" s="7">
        <v>16</v>
      </c>
      <c r="G118" s="8">
        <v>34</v>
      </c>
      <c r="H118" s="6">
        <v>28</v>
      </c>
      <c r="I118" s="6">
        <v>22</v>
      </c>
      <c r="J118" s="6">
        <v>32</v>
      </c>
      <c r="K118" s="6">
        <v>43</v>
      </c>
      <c r="L118" s="6">
        <v>41</v>
      </c>
      <c r="M118" s="6">
        <v>39</v>
      </c>
      <c r="N118" s="6">
        <v>17</v>
      </c>
      <c r="O118" s="6">
        <v>38</v>
      </c>
      <c r="P118" s="6">
        <v>63</v>
      </c>
      <c r="Q118" s="6">
        <v>51</v>
      </c>
      <c r="R118" s="7">
        <v>44</v>
      </c>
      <c r="S118" s="6">
        <f>SUM(G118:R118)</f>
        <v>452</v>
      </c>
      <c r="T118" s="8">
        <v>55</v>
      </c>
      <c r="U118" s="6">
        <v>36</v>
      </c>
      <c r="V118" s="6">
        <v>40</v>
      </c>
      <c r="W118" s="6">
        <v>34</v>
      </c>
      <c r="X118" s="6">
        <v>38</v>
      </c>
      <c r="Y118" s="6">
        <v>49</v>
      </c>
      <c r="Z118" s="6">
        <v>30</v>
      </c>
      <c r="AA118" s="6">
        <v>20</v>
      </c>
      <c r="AB118" s="6">
        <v>53</v>
      </c>
      <c r="AC118" s="6">
        <v>44</v>
      </c>
      <c r="AD118" s="6">
        <v>32</v>
      </c>
      <c r="AE118" s="7">
        <v>48</v>
      </c>
      <c r="AF118" s="6">
        <f>SUM(T118:AE118)</f>
        <v>479</v>
      </c>
      <c r="AG118" s="8">
        <v>41</v>
      </c>
      <c r="AH118" s="6">
        <v>30</v>
      </c>
      <c r="AI118" s="6">
        <v>52</v>
      </c>
      <c r="AJ118" s="6">
        <v>39</v>
      </c>
      <c r="AK118" s="6">
        <v>32</v>
      </c>
      <c r="AL118" s="6">
        <v>53</v>
      </c>
      <c r="AM118" s="6">
        <v>12</v>
      </c>
      <c r="AN118" s="6">
        <v>24</v>
      </c>
      <c r="AO118" s="6">
        <v>8</v>
      </c>
      <c r="AP118" s="6">
        <v>0</v>
      </c>
      <c r="AQ118" s="6">
        <v>17</v>
      </c>
      <c r="AR118" s="6">
        <v>36</v>
      </c>
      <c r="AS118" s="6">
        <v>45</v>
      </c>
      <c r="AT118" s="6">
        <v>37</v>
      </c>
      <c r="AU118" s="7">
        <v>44</v>
      </c>
      <c r="AV118" s="6">
        <f>SUM(AG118:AU118)</f>
        <v>470</v>
      </c>
      <c r="AW118" s="8">
        <v>42</v>
      </c>
      <c r="AX118" s="6">
        <v>27</v>
      </c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8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Z118" s="8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</row>
    <row r="119" spans="1:90" outlineLevel="1">
      <c r="A119" s="1"/>
      <c r="B119" s="6">
        <v>21</v>
      </c>
      <c r="C119" s="6">
        <v>0</v>
      </c>
      <c r="D119" s="6">
        <v>0</v>
      </c>
      <c r="E119" s="6">
        <v>23</v>
      </c>
      <c r="F119" s="7">
        <v>58</v>
      </c>
      <c r="G119" s="8">
        <v>27</v>
      </c>
      <c r="H119" s="6">
        <v>22</v>
      </c>
      <c r="I119" s="6">
        <v>40</v>
      </c>
      <c r="J119" s="6">
        <v>42</v>
      </c>
      <c r="K119" s="6">
        <v>55</v>
      </c>
      <c r="L119" s="6">
        <v>36</v>
      </c>
      <c r="M119" s="6">
        <v>46</v>
      </c>
      <c r="N119" s="6">
        <v>17</v>
      </c>
      <c r="O119" s="6">
        <v>38</v>
      </c>
      <c r="P119" s="6">
        <v>49</v>
      </c>
      <c r="Q119" s="6">
        <v>48</v>
      </c>
      <c r="R119" s="7">
        <v>35</v>
      </c>
      <c r="S119" s="6">
        <f t="shared" ref="S119:S124" si="187">SUM(G119:R119)</f>
        <v>455</v>
      </c>
      <c r="T119" s="8">
        <v>53</v>
      </c>
      <c r="U119" s="6">
        <v>36</v>
      </c>
      <c r="V119" s="6">
        <v>40</v>
      </c>
      <c r="W119" s="6">
        <v>37</v>
      </c>
      <c r="X119" s="6">
        <v>28</v>
      </c>
      <c r="Y119" s="6">
        <v>48</v>
      </c>
      <c r="Z119" s="6">
        <v>38</v>
      </c>
      <c r="AA119" s="6">
        <v>29</v>
      </c>
      <c r="AB119" s="6">
        <v>28</v>
      </c>
      <c r="AC119" s="6">
        <v>61</v>
      </c>
      <c r="AD119" s="6">
        <v>34</v>
      </c>
      <c r="AE119" s="7">
        <v>42</v>
      </c>
      <c r="AF119" s="6">
        <f t="shared" ref="AF119:AF124" si="188">SUM(T119:AE119)</f>
        <v>474</v>
      </c>
      <c r="AG119" s="8">
        <v>37</v>
      </c>
      <c r="AH119" s="6">
        <v>41</v>
      </c>
      <c r="AI119" s="6">
        <v>36</v>
      </c>
      <c r="AJ119" s="6">
        <v>75</v>
      </c>
      <c r="AK119" s="6">
        <v>46</v>
      </c>
      <c r="AL119" s="6">
        <v>45</v>
      </c>
      <c r="AM119" s="6">
        <v>23</v>
      </c>
      <c r="AN119" s="6">
        <v>29</v>
      </c>
      <c r="AO119" s="6">
        <v>11</v>
      </c>
      <c r="AP119" s="6">
        <v>0</v>
      </c>
      <c r="AQ119" s="6">
        <v>13</v>
      </c>
      <c r="AR119" s="6">
        <v>50</v>
      </c>
      <c r="AS119" s="6">
        <v>48</v>
      </c>
      <c r="AT119" s="6">
        <v>36</v>
      </c>
      <c r="AU119" s="7">
        <v>49</v>
      </c>
      <c r="AV119" s="6">
        <f t="shared" ref="AV119:AV124" si="189">SUM(AG119:AU119)</f>
        <v>539</v>
      </c>
      <c r="AW119" s="8">
        <v>35</v>
      </c>
      <c r="AX119" s="6">
        <v>35</v>
      </c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8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Z119" s="8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</row>
    <row r="120" spans="1:90" outlineLevel="1">
      <c r="A120" s="1"/>
      <c r="B120" s="6">
        <v>42</v>
      </c>
      <c r="C120" s="6">
        <v>0</v>
      </c>
      <c r="D120" s="6">
        <v>150</v>
      </c>
      <c r="E120" s="6">
        <v>11</v>
      </c>
      <c r="F120" s="7">
        <v>24</v>
      </c>
      <c r="G120" s="8">
        <v>18</v>
      </c>
      <c r="H120" s="6">
        <v>38</v>
      </c>
      <c r="I120" s="6">
        <v>54</v>
      </c>
      <c r="J120" s="6">
        <v>41</v>
      </c>
      <c r="K120" s="6">
        <v>47</v>
      </c>
      <c r="L120" s="6">
        <v>30</v>
      </c>
      <c r="M120" s="6">
        <v>42</v>
      </c>
      <c r="N120" s="6">
        <v>31</v>
      </c>
      <c r="O120" s="6">
        <v>31</v>
      </c>
      <c r="P120" s="6">
        <v>44</v>
      </c>
      <c r="Q120" s="6">
        <v>57</v>
      </c>
      <c r="R120" s="7">
        <v>54</v>
      </c>
      <c r="S120" s="6">
        <f t="shared" si="187"/>
        <v>487</v>
      </c>
      <c r="T120" s="8">
        <v>60</v>
      </c>
      <c r="U120" s="6">
        <v>51</v>
      </c>
      <c r="V120" s="6">
        <v>36</v>
      </c>
      <c r="W120" s="6">
        <v>39</v>
      </c>
      <c r="X120" s="6">
        <v>38</v>
      </c>
      <c r="Y120" s="6">
        <v>37</v>
      </c>
      <c r="Z120" s="6">
        <v>36</v>
      </c>
      <c r="AA120" s="6">
        <v>37</v>
      </c>
      <c r="AB120" s="6">
        <v>34</v>
      </c>
      <c r="AC120" s="6">
        <v>59</v>
      </c>
      <c r="AD120" s="6">
        <v>43</v>
      </c>
      <c r="AE120" s="7">
        <v>33</v>
      </c>
      <c r="AF120" s="6">
        <f t="shared" si="188"/>
        <v>503</v>
      </c>
      <c r="AG120" s="8">
        <v>43</v>
      </c>
      <c r="AH120" s="6">
        <v>28</v>
      </c>
      <c r="AI120" s="6">
        <v>46</v>
      </c>
      <c r="AJ120" s="6">
        <v>56</v>
      </c>
      <c r="AK120" s="6">
        <v>45</v>
      </c>
      <c r="AL120" s="6">
        <v>39</v>
      </c>
      <c r="AM120" s="6">
        <v>22</v>
      </c>
      <c r="AN120" s="6">
        <v>24</v>
      </c>
      <c r="AO120" s="6">
        <v>1</v>
      </c>
      <c r="AP120" s="6">
        <v>9</v>
      </c>
      <c r="AQ120" s="6">
        <v>25</v>
      </c>
      <c r="AR120" s="6">
        <v>41</v>
      </c>
      <c r="AS120" s="6">
        <v>45</v>
      </c>
      <c r="AT120" s="6">
        <v>41</v>
      </c>
      <c r="AU120" s="7">
        <v>50</v>
      </c>
      <c r="AV120" s="6">
        <f t="shared" si="189"/>
        <v>515</v>
      </c>
      <c r="AW120" s="8">
        <v>37</v>
      </c>
      <c r="AX120" s="6">
        <v>30</v>
      </c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8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Z120" s="8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</row>
    <row r="121" spans="1:90" outlineLevel="1">
      <c r="A121" s="1"/>
      <c r="B121" s="6">
        <v>5</v>
      </c>
      <c r="C121" s="6">
        <v>21</v>
      </c>
      <c r="D121" s="6">
        <v>4</v>
      </c>
      <c r="E121" s="6">
        <v>1</v>
      </c>
      <c r="F121" s="7">
        <v>65</v>
      </c>
      <c r="G121" s="8">
        <v>23</v>
      </c>
      <c r="H121" s="6">
        <v>40</v>
      </c>
      <c r="I121" s="6">
        <v>56</v>
      </c>
      <c r="J121" s="6">
        <v>56</v>
      </c>
      <c r="K121" s="6">
        <v>70</v>
      </c>
      <c r="L121" s="6">
        <v>43</v>
      </c>
      <c r="M121" s="6">
        <v>40</v>
      </c>
      <c r="N121" s="6">
        <v>30</v>
      </c>
      <c r="O121" s="6">
        <v>50</v>
      </c>
      <c r="P121" s="6">
        <v>71</v>
      </c>
      <c r="Q121" s="6">
        <v>70</v>
      </c>
      <c r="R121" s="7">
        <v>55</v>
      </c>
      <c r="S121" s="6">
        <f t="shared" si="187"/>
        <v>604</v>
      </c>
      <c r="T121" s="8">
        <v>34</v>
      </c>
      <c r="U121" s="6">
        <v>69</v>
      </c>
      <c r="V121" s="6">
        <v>41</v>
      </c>
      <c r="W121" s="6">
        <v>56</v>
      </c>
      <c r="X121" s="6">
        <v>62</v>
      </c>
      <c r="Y121" s="6">
        <v>51</v>
      </c>
      <c r="Z121" s="6">
        <v>26</v>
      </c>
      <c r="AA121" s="6">
        <v>47</v>
      </c>
      <c r="AB121" s="6">
        <v>56</v>
      </c>
      <c r="AC121" s="6">
        <v>75</v>
      </c>
      <c r="AD121" s="6">
        <v>42</v>
      </c>
      <c r="AE121" s="7">
        <v>53</v>
      </c>
      <c r="AF121" s="6">
        <f t="shared" si="188"/>
        <v>612</v>
      </c>
      <c r="AG121" s="8">
        <v>71</v>
      </c>
      <c r="AH121" s="6">
        <v>57</v>
      </c>
      <c r="AI121" s="6">
        <v>65</v>
      </c>
      <c r="AJ121" s="6">
        <v>49</v>
      </c>
      <c r="AK121" s="6">
        <v>70</v>
      </c>
      <c r="AL121" s="6">
        <v>63</v>
      </c>
      <c r="AM121" s="6">
        <v>9</v>
      </c>
      <c r="AN121" s="6">
        <v>30</v>
      </c>
      <c r="AO121" s="150">
        <v>0</v>
      </c>
      <c r="AP121" s="6">
        <v>8</v>
      </c>
      <c r="AQ121" s="6">
        <v>12</v>
      </c>
      <c r="AR121" s="6">
        <v>44</v>
      </c>
      <c r="AS121" s="6">
        <v>57</v>
      </c>
      <c r="AT121" s="6">
        <v>55</v>
      </c>
      <c r="AU121" s="7">
        <v>30</v>
      </c>
      <c r="AV121" s="6">
        <f t="shared" si="189"/>
        <v>620</v>
      </c>
      <c r="AW121" s="8">
        <v>66</v>
      </c>
      <c r="AX121" s="6">
        <v>51</v>
      </c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8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Z121" s="8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</row>
    <row r="122" spans="1:90" outlineLevel="1">
      <c r="A122" s="1"/>
      <c r="B122" s="6">
        <v>13</v>
      </c>
      <c r="C122" s="6">
        <v>0</v>
      </c>
      <c r="D122" s="6">
        <v>71</v>
      </c>
      <c r="E122" s="6">
        <v>19</v>
      </c>
      <c r="F122" s="7">
        <v>57</v>
      </c>
      <c r="G122" s="8">
        <v>37</v>
      </c>
      <c r="H122" s="6">
        <v>40</v>
      </c>
      <c r="I122" s="6">
        <v>48</v>
      </c>
      <c r="J122" s="6">
        <v>56</v>
      </c>
      <c r="K122" s="6">
        <v>77</v>
      </c>
      <c r="L122" s="6">
        <v>74</v>
      </c>
      <c r="M122" s="6">
        <v>50</v>
      </c>
      <c r="N122" s="6">
        <v>21</v>
      </c>
      <c r="O122" s="6">
        <v>60</v>
      </c>
      <c r="P122" s="6">
        <v>65</v>
      </c>
      <c r="Q122" s="6">
        <v>75</v>
      </c>
      <c r="R122" s="7">
        <v>91</v>
      </c>
      <c r="S122" s="6">
        <f t="shared" si="187"/>
        <v>694</v>
      </c>
      <c r="T122" s="8">
        <v>69</v>
      </c>
      <c r="U122" s="6">
        <v>50</v>
      </c>
      <c r="V122" s="6">
        <v>77</v>
      </c>
      <c r="W122" s="6">
        <v>61</v>
      </c>
      <c r="X122" s="6">
        <v>93</v>
      </c>
      <c r="Y122" s="6">
        <v>59</v>
      </c>
      <c r="Z122" s="6">
        <v>43</v>
      </c>
      <c r="AA122" s="6">
        <v>53</v>
      </c>
      <c r="AB122" s="6">
        <v>69</v>
      </c>
      <c r="AC122" s="6">
        <v>63</v>
      </c>
      <c r="AD122" s="6">
        <v>63</v>
      </c>
      <c r="AE122" s="7">
        <v>55</v>
      </c>
      <c r="AF122" s="6">
        <f t="shared" si="188"/>
        <v>755</v>
      </c>
      <c r="AG122" s="8">
        <v>71</v>
      </c>
      <c r="AH122" s="6">
        <v>73</v>
      </c>
      <c r="AI122" s="6">
        <v>78</v>
      </c>
      <c r="AJ122" s="6">
        <v>58</v>
      </c>
      <c r="AK122" s="6">
        <v>93</v>
      </c>
      <c r="AL122" s="6">
        <v>64</v>
      </c>
      <c r="AM122" s="6">
        <v>14</v>
      </c>
      <c r="AN122" s="6">
        <v>35</v>
      </c>
      <c r="AO122" s="6">
        <v>12</v>
      </c>
      <c r="AP122" s="6">
        <v>0</v>
      </c>
      <c r="AQ122" s="6">
        <v>28</v>
      </c>
      <c r="AR122" s="6">
        <v>50</v>
      </c>
      <c r="AS122" s="6">
        <v>59</v>
      </c>
      <c r="AT122" s="6">
        <v>62</v>
      </c>
      <c r="AU122" s="7">
        <v>52</v>
      </c>
      <c r="AV122" s="6">
        <f t="shared" si="189"/>
        <v>749</v>
      </c>
      <c r="AW122" s="8">
        <v>79</v>
      </c>
      <c r="AX122" s="6">
        <v>54</v>
      </c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8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Z122" s="8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</row>
    <row r="123" spans="1:90" outlineLevel="1">
      <c r="A123" s="1"/>
      <c r="B123" s="6">
        <v>2</v>
      </c>
      <c r="C123" s="6">
        <v>22</v>
      </c>
      <c r="D123" s="6">
        <v>0</v>
      </c>
      <c r="E123" s="6">
        <v>4</v>
      </c>
      <c r="F123" s="7">
        <v>37</v>
      </c>
      <c r="G123" s="8">
        <v>58</v>
      </c>
      <c r="H123" s="6">
        <v>37</v>
      </c>
      <c r="I123" s="6">
        <v>72</v>
      </c>
      <c r="J123" s="6">
        <v>112</v>
      </c>
      <c r="K123" s="6">
        <v>92</v>
      </c>
      <c r="L123" s="6">
        <v>79</v>
      </c>
      <c r="M123" s="6">
        <v>65</v>
      </c>
      <c r="N123" s="6">
        <v>32</v>
      </c>
      <c r="O123" s="6">
        <v>73</v>
      </c>
      <c r="P123" s="6">
        <v>77</v>
      </c>
      <c r="Q123" s="6">
        <v>71</v>
      </c>
      <c r="R123" s="7">
        <v>103</v>
      </c>
      <c r="S123" s="6">
        <f t="shared" si="187"/>
        <v>871</v>
      </c>
      <c r="T123" s="8">
        <v>70</v>
      </c>
      <c r="U123" s="6">
        <v>67</v>
      </c>
      <c r="V123" s="6">
        <v>79</v>
      </c>
      <c r="W123" s="6">
        <v>59</v>
      </c>
      <c r="X123" s="6">
        <v>64</v>
      </c>
      <c r="Y123" s="6">
        <v>82</v>
      </c>
      <c r="Z123" s="6">
        <v>35</v>
      </c>
      <c r="AA123" s="6">
        <v>45</v>
      </c>
      <c r="AB123" s="6">
        <v>74</v>
      </c>
      <c r="AC123" s="6">
        <v>67</v>
      </c>
      <c r="AD123" s="6">
        <v>89</v>
      </c>
      <c r="AE123" s="7">
        <v>74</v>
      </c>
      <c r="AF123" s="6">
        <f t="shared" si="188"/>
        <v>805</v>
      </c>
      <c r="AG123" s="8">
        <v>63</v>
      </c>
      <c r="AH123" s="6">
        <v>57</v>
      </c>
      <c r="AI123" s="6">
        <v>83</v>
      </c>
      <c r="AJ123" s="6">
        <v>85</v>
      </c>
      <c r="AK123" s="6">
        <v>92</v>
      </c>
      <c r="AL123" s="6">
        <v>60</v>
      </c>
      <c r="AM123" s="6">
        <v>12</v>
      </c>
      <c r="AN123" s="6">
        <v>34</v>
      </c>
      <c r="AO123" s="6">
        <v>9</v>
      </c>
      <c r="AP123" s="6">
        <v>0</v>
      </c>
      <c r="AQ123" s="6">
        <v>26</v>
      </c>
      <c r="AR123" s="6">
        <v>67</v>
      </c>
      <c r="AS123" s="6">
        <v>50</v>
      </c>
      <c r="AT123" s="6">
        <v>81</v>
      </c>
      <c r="AU123" s="7">
        <v>69</v>
      </c>
      <c r="AV123" s="6">
        <f t="shared" si="189"/>
        <v>788</v>
      </c>
      <c r="AW123" s="8">
        <v>82</v>
      </c>
      <c r="AX123" s="6">
        <v>61</v>
      </c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8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Z123" s="8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</row>
    <row r="124" spans="1:90" outlineLevel="1">
      <c r="A124" s="1"/>
      <c r="B124" s="6">
        <v>0</v>
      </c>
      <c r="C124" s="6">
        <v>0</v>
      </c>
      <c r="D124" s="6">
        <v>7</v>
      </c>
      <c r="E124" s="6">
        <v>42</v>
      </c>
      <c r="F124" s="7">
        <v>28</v>
      </c>
      <c r="G124" s="8">
        <v>43</v>
      </c>
      <c r="H124" s="6">
        <v>25</v>
      </c>
      <c r="I124" s="6">
        <v>33</v>
      </c>
      <c r="J124" s="6">
        <v>41</v>
      </c>
      <c r="K124" s="6">
        <v>42</v>
      </c>
      <c r="L124" s="6">
        <v>27</v>
      </c>
      <c r="M124" s="6">
        <v>51</v>
      </c>
      <c r="N124" s="6">
        <v>15</v>
      </c>
      <c r="O124" s="6">
        <v>35</v>
      </c>
      <c r="P124" s="6">
        <v>51</v>
      </c>
      <c r="Q124" s="6">
        <v>33</v>
      </c>
      <c r="R124" s="7">
        <v>61</v>
      </c>
      <c r="S124" s="6">
        <f t="shared" si="187"/>
        <v>457</v>
      </c>
      <c r="T124" s="8">
        <v>30</v>
      </c>
      <c r="U124" s="6">
        <v>38</v>
      </c>
      <c r="V124" s="6">
        <v>36</v>
      </c>
      <c r="W124" s="6">
        <v>36</v>
      </c>
      <c r="X124" s="6">
        <v>28</v>
      </c>
      <c r="Y124" s="6">
        <v>45</v>
      </c>
      <c r="Z124" s="6">
        <v>21</v>
      </c>
      <c r="AA124" s="6">
        <v>26</v>
      </c>
      <c r="AB124" s="6">
        <v>48</v>
      </c>
      <c r="AC124" s="6">
        <v>36</v>
      </c>
      <c r="AD124" s="6">
        <v>37</v>
      </c>
      <c r="AE124" s="7">
        <v>35</v>
      </c>
      <c r="AF124" s="6">
        <f t="shared" si="188"/>
        <v>416</v>
      </c>
      <c r="AG124" s="8">
        <v>44</v>
      </c>
      <c r="AH124" s="6">
        <v>34</v>
      </c>
      <c r="AI124" s="6">
        <v>58</v>
      </c>
      <c r="AJ124" s="6">
        <v>32</v>
      </c>
      <c r="AK124" s="6">
        <v>38</v>
      </c>
      <c r="AL124" s="6">
        <v>57</v>
      </c>
      <c r="AM124" s="6">
        <v>14</v>
      </c>
      <c r="AN124" s="6">
        <v>37</v>
      </c>
      <c r="AO124" s="6">
        <v>11</v>
      </c>
      <c r="AP124" s="6">
        <v>0</v>
      </c>
      <c r="AQ124" s="6">
        <v>33</v>
      </c>
      <c r="AR124" s="6">
        <v>71</v>
      </c>
      <c r="AS124" s="6">
        <v>43</v>
      </c>
      <c r="AT124" s="6">
        <v>72</v>
      </c>
      <c r="AU124" s="7">
        <v>51</v>
      </c>
      <c r="AV124" s="6">
        <f t="shared" si="189"/>
        <v>595</v>
      </c>
      <c r="AW124" s="8">
        <v>52</v>
      </c>
      <c r="AX124" s="6">
        <v>46</v>
      </c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8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Z124" s="8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</row>
    <row r="125" spans="1:90" outlineLevel="2">
      <c r="A125" s="26"/>
      <c r="B125" s="27">
        <f t="shared" ref="B125:R125" si="190">SUM(B124,B118:B120)</f>
        <v>65</v>
      </c>
      <c r="C125" s="27">
        <f t="shared" si="190"/>
        <v>0</v>
      </c>
      <c r="D125" s="27">
        <f t="shared" si="190"/>
        <v>160</v>
      </c>
      <c r="E125" s="27">
        <f t="shared" si="190"/>
        <v>76</v>
      </c>
      <c r="F125" s="29">
        <f t="shared" si="190"/>
        <v>126</v>
      </c>
      <c r="G125" s="34">
        <f t="shared" si="190"/>
        <v>122</v>
      </c>
      <c r="H125" s="27">
        <f t="shared" si="190"/>
        <v>113</v>
      </c>
      <c r="I125" s="27">
        <f t="shared" si="190"/>
        <v>149</v>
      </c>
      <c r="J125" s="27">
        <f t="shared" si="190"/>
        <v>156</v>
      </c>
      <c r="K125" s="27">
        <f t="shared" si="190"/>
        <v>187</v>
      </c>
      <c r="L125" s="27">
        <f t="shared" si="190"/>
        <v>134</v>
      </c>
      <c r="M125" s="27">
        <f t="shared" si="190"/>
        <v>178</v>
      </c>
      <c r="N125" s="27">
        <f t="shared" si="190"/>
        <v>80</v>
      </c>
      <c r="O125" s="27">
        <f t="shared" si="190"/>
        <v>142</v>
      </c>
      <c r="P125" s="27">
        <f t="shared" si="190"/>
        <v>207</v>
      </c>
      <c r="Q125" s="27">
        <f t="shared" si="190"/>
        <v>189</v>
      </c>
      <c r="R125" s="29">
        <f t="shared" si="190"/>
        <v>194</v>
      </c>
      <c r="S125" s="27">
        <f>SUM(S118:S121)</f>
        <v>1998</v>
      </c>
      <c r="T125" s="34">
        <f t="shared" ref="T125:AE125" si="191">SUM(T124,T118:T120)</f>
        <v>198</v>
      </c>
      <c r="U125" s="27">
        <f t="shared" si="191"/>
        <v>161</v>
      </c>
      <c r="V125" s="27">
        <f t="shared" si="191"/>
        <v>152</v>
      </c>
      <c r="W125" s="27">
        <f t="shared" si="191"/>
        <v>146</v>
      </c>
      <c r="X125" s="27">
        <f t="shared" si="191"/>
        <v>132</v>
      </c>
      <c r="Y125" s="27">
        <f t="shared" si="191"/>
        <v>179</v>
      </c>
      <c r="Z125" s="27">
        <f t="shared" si="191"/>
        <v>125</v>
      </c>
      <c r="AA125" s="27">
        <f t="shared" si="191"/>
        <v>112</v>
      </c>
      <c r="AB125" s="27">
        <f t="shared" si="191"/>
        <v>163</v>
      </c>
      <c r="AC125" s="27">
        <f t="shared" si="191"/>
        <v>200</v>
      </c>
      <c r="AD125" s="27">
        <f t="shared" si="191"/>
        <v>146</v>
      </c>
      <c r="AE125" s="29">
        <f t="shared" si="191"/>
        <v>158</v>
      </c>
      <c r="AF125" s="27">
        <f>SUM(AF118:AF121)</f>
        <v>2068</v>
      </c>
      <c r="AG125" s="34">
        <f t="shared" ref="AG125:AL125" si="192">SUM(AG124,AG118:AG120)</f>
        <v>165</v>
      </c>
      <c r="AH125" s="27">
        <f t="shared" si="192"/>
        <v>133</v>
      </c>
      <c r="AI125" s="27">
        <f t="shared" si="192"/>
        <v>192</v>
      </c>
      <c r="AJ125" s="27">
        <f t="shared" si="192"/>
        <v>202</v>
      </c>
      <c r="AK125" s="27">
        <f t="shared" si="192"/>
        <v>161</v>
      </c>
      <c r="AL125" s="27">
        <f t="shared" si="192"/>
        <v>194</v>
      </c>
      <c r="AM125" s="27">
        <f>SUM(AM118:AM121)</f>
        <v>66</v>
      </c>
      <c r="AN125" s="27">
        <f>SUM(AN118:AN121)</f>
        <v>107</v>
      </c>
      <c r="AO125" s="27">
        <f>SUM(AO118:AO122)</f>
        <v>32</v>
      </c>
      <c r="AP125" s="27">
        <f>SUM(AP118:AP124)</f>
        <v>17</v>
      </c>
      <c r="AQ125" s="27">
        <f t="shared" ref="AQ125:BJ125" si="193">SUM(AQ118:AQ121)</f>
        <v>67</v>
      </c>
      <c r="AR125" s="27">
        <f t="shared" si="193"/>
        <v>171</v>
      </c>
      <c r="AS125" s="27">
        <f t="shared" si="193"/>
        <v>195</v>
      </c>
      <c r="AT125" s="27">
        <f t="shared" si="193"/>
        <v>169</v>
      </c>
      <c r="AU125" s="29">
        <f t="shared" si="193"/>
        <v>173</v>
      </c>
      <c r="AV125" s="27">
        <f t="shared" si="193"/>
        <v>2144</v>
      </c>
      <c r="AW125" s="34">
        <f t="shared" si="193"/>
        <v>180</v>
      </c>
      <c r="AX125" s="27">
        <f t="shared" si="193"/>
        <v>143</v>
      </c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34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Z125" s="34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</row>
    <row r="126" spans="1:90" outlineLevel="2">
      <c r="A126" s="26"/>
      <c r="B126" s="27">
        <f>SUM(B121:B123)</f>
        <v>20</v>
      </c>
      <c r="C126" s="27">
        <f t="shared" ref="C126:AL126" si="194">SUM(C121:C123)</f>
        <v>43</v>
      </c>
      <c r="D126" s="27">
        <f t="shared" si="194"/>
        <v>75</v>
      </c>
      <c r="E126" s="27">
        <f t="shared" si="194"/>
        <v>24</v>
      </c>
      <c r="F126" s="29">
        <f t="shared" si="194"/>
        <v>159</v>
      </c>
      <c r="G126" s="34">
        <f t="shared" si="194"/>
        <v>118</v>
      </c>
      <c r="H126" s="27">
        <f t="shared" si="194"/>
        <v>117</v>
      </c>
      <c r="I126" s="27">
        <f t="shared" si="194"/>
        <v>176</v>
      </c>
      <c r="J126" s="27">
        <f t="shared" si="194"/>
        <v>224</v>
      </c>
      <c r="K126" s="27">
        <f t="shared" si="194"/>
        <v>239</v>
      </c>
      <c r="L126" s="27">
        <f t="shared" si="194"/>
        <v>196</v>
      </c>
      <c r="M126" s="27">
        <f t="shared" si="194"/>
        <v>155</v>
      </c>
      <c r="N126" s="27">
        <f t="shared" si="194"/>
        <v>83</v>
      </c>
      <c r="O126" s="27">
        <f t="shared" si="194"/>
        <v>183</v>
      </c>
      <c r="P126" s="27">
        <f t="shared" si="194"/>
        <v>213</v>
      </c>
      <c r="Q126" s="27">
        <f t="shared" si="194"/>
        <v>216</v>
      </c>
      <c r="R126" s="29">
        <f t="shared" si="194"/>
        <v>249</v>
      </c>
      <c r="S126" s="27">
        <f>SUM(S122:S124)</f>
        <v>2022</v>
      </c>
      <c r="T126" s="34">
        <f t="shared" si="194"/>
        <v>173</v>
      </c>
      <c r="U126" s="27">
        <f t="shared" si="194"/>
        <v>186</v>
      </c>
      <c r="V126" s="27">
        <f t="shared" si="194"/>
        <v>197</v>
      </c>
      <c r="W126" s="27">
        <f t="shared" si="194"/>
        <v>176</v>
      </c>
      <c r="X126" s="27">
        <f t="shared" si="194"/>
        <v>219</v>
      </c>
      <c r="Y126" s="27">
        <f t="shared" si="194"/>
        <v>192</v>
      </c>
      <c r="Z126" s="27">
        <f t="shared" si="194"/>
        <v>104</v>
      </c>
      <c r="AA126" s="27">
        <f t="shared" si="194"/>
        <v>145</v>
      </c>
      <c r="AB126" s="27">
        <f t="shared" si="194"/>
        <v>199</v>
      </c>
      <c r="AC126" s="27">
        <f t="shared" si="194"/>
        <v>205</v>
      </c>
      <c r="AD126" s="27">
        <f t="shared" si="194"/>
        <v>194</v>
      </c>
      <c r="AE126" s="29">
        <f t="shared" si="194"/>
        <v>182</v>
      </c>
      <c r="AF126" s="27">
        <f>SUM(AF122:AF124)</f>
        <v>1976</v>
      </c>
      <c r="AG126" s="34">
        <f t="shared" si="194"/>
        <v>205</v>
      </c>
      <c r="AH126" s="27">
        <f t="shared" si="194"/>
        <v>187</v>
      </c>
      <c r="AI126" s="27">
        <f t="shared" si="194"/>
        <v>226</v>
      </c>
      <c r="AJ126" s="27">
        <f t="shared" si="194"/>
        <v>192</v>
      </c>
      <c r="AK126" s="27">
        <f t="shared" si="194"/>
        <v>255</v>
      </c>
      <c r="AL126" s="27">
        <f t="shared" si="194"/>
        <v>187</v>
      </c>
      <c r="AM126" s="27">
        <f>SUM(AM122:AM124)</f>
        <v>40</v>
      </c>
      <c r="AN126" s="27">
        <f>SUM(AN122:AN124)</f>
        <v>106</v>
      </c>
      <c r="AO126" s="27">
        <f>SUM(AO123:AO124)</f>
        <v>20</v>
      </c>
      <c r="AP126" s="27">
        <f>SUM(AP122:AP124)</f>
        <v>0</v>
      </c>
      <c r="AQ126" s="27">
        <f t="shared" ref="AQ126:BJ126" si="195">SUM(AQ122:AQ124)</f>
        <v>87</v>
      </c>
      <c r="AR126" s="27">
        <f t="shared" si="195"/>
        <v>188</v>
      </c>
      <c r="AS126" s="27">
        <f t="shared" si="195"/>
        <v>152</v>
      </c>
      <c r="AT126" s="27">
        <f t="shared" si="195"/>
        <v>215</v>
      </c>
      <c r="AU126" s="29">
        <f t="shared" si="195"/>
        <v>172</v>
      </c>
      <c r="AV126" s="27">
        <f t="shared" si="195"/>
        <v>2132</v>
      </c>
      <c r="AW126" s="34">
        <f t="shared" si="195"/>
        <v>213</v>
      </c>
      <c r="AX126" s="27">
        <f t="shared" si="195"/>
        <v>161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34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Z126" s="34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</row>
    <row r="127" spans="1:90">
      <c r="A127" s="2"/>
      <c r="B127" s="5">
        <f t="shared" ref="B127:AG127" si="196">SUM(B125:B126)</f>
        <v>85</v>
      </c>
      <c r="C127" s="5">
        <f t="shared" si="196"/>
        <v>43</v>
      </c>
      <c r="D127" s="5">
        <f t="shared" si="196"/>
        <v>235</v>
      </c>
      <c r="E127" s="5">
        <f t="shared" si="196"/>
        <v>100</v>
      </c>
      <c r="F127" s="10">
        <f t="shared" si="196"/>
        <v>285</v>
      </c>
      <c r="G127" s="11">
        <f t="shared" si="196"/>
        <v>240</v>
      </c>
      <c r="H127" s="5">
        <f t="shared" si="196"/>
        <v>230</v>
      </c>
      <c r="I127" s="5">
        <f t="shared" si="196"/>
        <v>325</v>
      </c>
      <c r="J127" s="5">
        <f t="shared" si="196"/>
        <v>380</v>
      </c>
      <c r="K127" s="5">
        <f t="shared" si="196"/>
        <v>426</v>
      </c>
      <c r="L127" s="5">
        <f t="shared" si="196"/>
        <v>330</v>
      </c>
      <c r="M127" s="5">
        <f t="shared" si="196"/>
        <v>333</v>
      </c>
      <c r="N127" s="5">
        <f t="shared" si="196"/>
        <v>163</v>
      </c>
      <c r="O127" s="5">
        <f t="shared" si="196"/>
        <v>325</v>
      </c>
      <c r="P127" s="5">
        <f t="shared" si="196"/>
        <v>420</v>
      </c>
      <c r="Q127" s="5">
        <f t="shared" si="196"/>
        <v>405</v>
      </c>
      <c r="R127" s="10">
        <f t="shared" si="196"/>
        <v>443</v>
      </c>
      <c r="S127" s="5">
        <f t="shared" si="196"/>
        <v>4020</v>
      </c>
      <c r="T127" s="11">
        <f t="shared" si="196"/>
        <v>371</v>
      </c>
      <c r="U127" s="5">
        <f t="shared" si="196"/>
        <v>347</v>
      </c>
      <c r="V127" s="5">
        <f t="shared" si="196"/>
        <v>349</v>
      </c>
      <c r="W127" s="5">
        <f t="shared" si="196"/>
        <v>322</v>
      </c>
      <c r="X127" s="5">
        <f t="shared" si="196"/>
        <v>351</v>
      </c>
      <c r="Y127" s="5">
        <f t="shared" si="196"/>
        <v>371</v>
      </c>
      <c r="Z127" s="5">
        <f t="shared" si="196"/>
        <v>229</v>
      </c>
      <c r="AA127" s="5">
        <f t="shared" si="196"/>
        <v>257</v>
      </c>
      <c r="AB127" s="5">
        <f t="shared" si="196"/>
        <v>362</v>
      </c>
      <c r="AC127" s="5">
        <f t="shared" si="196"/>
        <v>405</v>
      </c>
      <c r="AD127" s="5">
        <f t="shared" si="196"/>
        <v>340</v>
      </c>
      <c r="AE127" s="10">
        <f t="shared" si="196"/>
        <v>340</v>
      </c>
      <c r="AF127" s="5">
        <f t="shared" si="196"/>
        <v>4044</v>
      </c>
      <c r="AG127" s="11">
        <f t="shared" si="196"/>
        <v>370</v>
      </c>
      <c r="AH127" s="5">
        <f t="shared" ref="AH127:BK127" si="197">SUM(AH125:AH126)</f>
        <v>320</v>
      </c>
      <c r="AI127" s="5">
        <f t="shared" si="197"/>
        <v>418</v>
      </c>
      <c r="AJ127" s="5">
        <f t="shared" si="197"/>
        <v>394</v>
      </c>
      <c r="AK127" s="5">
        <f t="shared" si="197"/>
        <v>416</v>
      </c>
      <c r="AL127" s="5">
        <f t="shared" si="197"/>
        <v>381</v>
      </c>
      <c r="AM127" s="5">
        <f t="shared" si="197"/>
        <v>106</v>
      </c>
      <c r="AN127" s="5">
        <f>SUM(AN125:AN126)</f>
        <v>213</v>
      </c>
      <c r="AO127" s="5">
        <f>SUM(AO125:AO126)</f>
        <v>52</v>
      </c>
      <c r="AP127" s="5">
        <f>SUM(AP125:AP126)</f>
        <v>17</v>
      </c>
      <c r="AQ127" s="5">
        <f t="shared" si="197"/>
        <v>154</v>
      </c>
      <c r="AR127" s="5">
        <f t="shared" si="197"/>
        <v>359</v>
      </c>
      <c r="AS127" s="5">
        <f t="shared" si="197"/>
        <v>347</v>
      </c>
      <c r="AT127" s="5">
        <f t="shared" si="197"/>
        <v>384</v>
      </c>
      <c r="AU127" s="10">
        <f t="shared" si="197"/>
        <v>345</v>
      </c>
      <c r="AV127" s="5">
        <f t="shared" si="197"/>
        <v>4276</v>
      </c>
      <c r="AW127" s="11">
        <f t="shared" si="197"/>
        <v>393</v>
      </c>
      <c r="AX127" s="5">
        <f t="shared" si="197"/>
        <v>304</v>
      </c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11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Z127" s="11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</row>
    <row r="128" spans="1:90" outlineLevel="1">
      <c r="A128" s="1"/>
      <c r="B128" s="6">
        <v>16</v>
      </c>
      <c r="C128" s="6">
        <v>24</v>
      </c>
      <c r="D128" s="6">
        <v>34</v>
      </c>
      <c r="E128" s="6">
        <v>28</v>
      </c>
      <c r="F128" s="7">
        <v>35</v>
      </c>
      <c r="G128" s="8">
        <v>35</v>
      </c>
      <c r="H128" s="6">
        <v>27</v>
      </c>
      <c r="I128" s="6">
        <v>33</v>
      </c>
      <c r="J128" s="6">
        <v>38</v>
      </c>
      <c r="K128" s="6">
        <v>44</v>
      </c>
      <c r="L128" s="6">
        <v>45</v>
      </c>
      <c r="M128" s="6">
        <v>51</v>
      </c>
      <c r="N128" s="6">
        <v>38</v>
      </c>
      <c r="O128" s="6">
        <v>41</v>
      </c>
      <c r="P128" s="6">
        <v>50</v>
      </c>
      <c r="Q128" s="6">
        <v>46</v>
      </c>
      <c r="R128" s="7">
        <v>30</v>
      </c>
      <c r="S128" s="6">
        <f>SUM(G128:R128)</f>
        <v>478</v>
      </c>
      <c r="T128" s="8">
        <v>39</v>
      </c>
      <c r="U128" s="6">
        <v>34</v>
      </c>
      <c r="V128" s="6">
        <v>42</v>
      </c>
      <c r="W128" s="6">
        <v>36</v>
      </c>
      <c r="X128" s="6">
        <v>40</v>
      </c>
      <c r="Y128" s="6">
        <v>31</v>
      </c>
      <c r="Z128" s="6">
        <v>30</v>
      </c>
      <c r="AA128" s="6">
        <v>24</v>
      </c>
      <c r="AB128" s="6">
        <v>50</v>
      </c>
      <c r="AC128" s="6">
        <v>48</v>
      </c>
      <c r="AD128" s="6">
        <v>43</v>
      </c>
      <c r="AE128" s="7">
        <v>38</v>
      </c>
      <c r="AF128" s="6">
        <f>SUM(T128:AE128)</f>
        <v>455</v>
      </c>
      <c r="AG128" s="8">
        <v>46</v>
      </c>
      <c r="AH128" s="6">
        <v>38</v>
      </c>
      <c r="AI128" s="6">
        <v>47</v>
      </c>
      <c r="AJ128" s="6">
        <v>34</v>
      </c>
      <c r="AK128" s="6">
        <v>26</v>
      </c>
      <c r="AL128" s="6">
        <v>47</v>
      </c>
      <c r="AM128" s="6">
        <v>13</v>
      </c>
      <c r="AN128" s="6">
        <v>51</v>
      </c>
      <c r="AO128" s="6">
        <v>22</v>
      </c>
      <c r="AP128" s="6">
        <v>0</v>
      </c>
      <c r="AQ128" s="6">
        <v>18</v>
      </c>
      <c r="AR128" s="6">
        <v>45</v>
      </c>
      <c r="AS128" s="6">
        <v>34</v>
      </c>
      <c r="AT128" s="6">
        <v>34</v>
      </c>
      <c r="AU128" s="7">
        <v>48</v>
      </c>
      <c r="AV128" s="6">
        <f>SUM(AG128:AU128)</f>
        <v>503</v>
      </c>
      <c r="AW128" s="8">
        <v>33</v>
      </c>
      <c r="AX128" s="6">
        <v>50</v>
      </c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8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Z128" s="8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</row>
    <row r="129" spans="1:90" outlineLevel="1">
      <c r="A129" s="1"/>
      <c r="B129" s="6">
        <v>21</v>
      </c>
      <c r="C129" s="6">
        <v>32</v>
      </c>
      <c r="D129" s="6">
        <v>22</v>
      </c>
      <c r="E129" s="6">
        <v>24</v>
      </c>
      <c r="F129" s="7">
        <v>20</v>
      </c>
      <c r="G129" s="8">
        <v>29</v>
      </c>
      <c r="H129" s="6">
        <v>34</v>
      </c>
      <c r="I129" s="6">
        <v>25</v>
      </c>
      <c r="J129" s="6">
        <v>41</v>
      </c>
      <c r="K129" s="6">
        <v>55</v>
      </c>
      <c r="L129" s="6">
        <v>50</v>
      </c>
      <c r="M129" s="6">
        <v>30</v>
      </c>
      <c r="N129" s="6">
        <v>41</v>
      </c>
      <c r="O129" s="6">
        <v>43</v>
      </c>
      <c r="P129" s="6">
        <v>46</v>
      </c>
      <c r="Q129" s="6">
        <v>38</v>
      </c>
      <c r="R129" s="7">
        <v>33</v>
      </c>
      <c r="S129" s="6">
        <f t="shared" ref="S129:S134" si="198">SUM(G129:R129)</f>
        <v>465</v>
      </c>
      <c r="T129" s="8">
        <v>38</v>
      </c>
      <c r="U129" s="6">
        <v>38</v>
      </c>
      <c r="V129" s="6">
        <v>37</v>
      </c>
      <c r="W129" s="6">
        <v>51</v>
      </c>
      <c r="X129" s="6">
        <v>28</v>
      </c>
      <c r="Y129" s="6">
        <v>33</v>
      </c>
      <c r="Z129" s="6">
        <v>42</v>
      </c>
      <c r="AA129" s="6">
        <v>35</v>
      </c>
      <c r="AB129" s="6">
        <v>34</v>
      </c>
      <c r="AC129" s="6">
        <v>57</v>
      </c>
      <c r="AD129" s="6">
        <v>52</v>
      </c>
      <c r="AE129" s="7">
        <v>48</v>
      </c>
      <c r="AF129" s="6">
        <f t="shared" ref="AF129:AF134" si="199">SUM(T129:AE129)</f>
        <v>493</v>
      </c>
      <c r="AG129" s="8">
        <v>29</v>
      </c>
      <c r="AH129" s="6">
        <v>35</v>
      </c>
      <c r="AI129" s="6">
        <v>35</v>
      </c>
      <c r="AJ129" s="6">
        <v>47</v>
      </c>
      <c r="AK129" s="6">
        <v>39</v>
      </c>
      <c r="AL129" s="6">
        <v>39</v>
      </c>
      <c r="AM129" s="6">
        <v>31</v>
      </c>
      <c r="AN129" s="6">
        <v>48</v>
      </c>
      <c r="AO129" s="6">
        <v>17</v>
      </c>
      <c r="AP129" s="6">
        <v>0</v>
      </c>
      <c r="AQ129" s="6">
        <v>22</v>
      </c>
      <c r="AR129" s="6">
        <v>53</v>
      </c>
      <c r="AS129" s="6">
        <v>31</v>
      </c>
      <c r="AT129" s="6">
        <v>36</v>
      </c>
      <c r="AU129" s="7">
        <v>49</v>
      </c>
      <c r="AV129" s="6">
        <f t="shared" ref="AV129:AV134" si="200">SUM(AG129:AU129)</f>
        <v>511</v>
      </c>
      <c r="AW129" s="8">
        <v>45</v>
      </c>
      <c r="AX129" s="6">
        <v>35</v>
      </c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8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Z129" s="8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</row>
    <row r="130" spans="1:90" outlineLevel="1">
      <c r="A130" s="1"/>
      <c r="B130" s="6">
        <v>14</v>
      </c>
      <c r="C130" s="6">
        <v>26</v>
      </c>
      <c r="D130" s="6">
        <v>28</v>
      </c>
      <c r="E130" s="6">
        <v>24</v>
      </c>
      <c r="F130" s="7">
        <v>25</v>
      </c>
      <c r="G130" s="8">
        <v>30</v>
      </c>
      <c r="H130" s="6">
        <v>21</v>
      </c>
      <c r="I130" s="6">
        <v>34</v>
      </c>
      <c r="J130" s="6">
        <v>56</v>
      </c>
      <c r="K130" s="6">
        <v>38</v>
      </c>
      <c r="L130" s="6">
        <v>40</v>
      </c>
      <c r="M130" s="6">
        <v>47</v>
      </c>
      <c r="N130" s="6">
        <v>32</v>
      </c>
      <c r="O130" s="6">
        <v>39</v>
      </c>
      <c r="P130" s="6">
        <v>38</v>
      </c>
      <c r="Q130" s="6">
        <v>59</v>
      </c>
      <c r="R130" s="7">
        <v>29</v>
      </c>
      <c r="S130" s="6">
        <f t="shared" si="198"/>
        <v>463</v>
      </c>
      <c r="T130" s="8">
        <v>35</v>
      </c>
      <c r="U130" s="6">
        <v>36</v>
      </c>
      <c r="V130" s="6">
        <v>37</v>
      </c>
      <c r="W130" s="6">
        <v>32</v>
      </c>
      <c r="X130" s="6">
        <v>49</v>
      </c>
      <c r="Y130" s="6">
        <v>26</v>
      </c>
      <c r="Z130" s="6">
        <v>26</v>
      </c>
      <c r="AA130" s="6">
        <v>35</v>
      </c>
      <c r="AB130" s="6">
        <v>39</v>
      </c>
      <c r="AC130" s="6">
        <v>44</v>
      </c>
      <c r="AD130" s="6">
        <v>34</v>
      </c>
      <c r="AE130" s="7">
        <v>39</v>
      </c>
      <c r="AF130" s="6">
        <f t="shared" si="199"/>
        <v>432</v>
      </c>
      <c r="AG130" s="8">
        <v>55</v>
      </c>
      <c r="AH130" s="6">
        <v>51</v>
      </c>
      <c r="AI130" s="6">
        <v>47</v>
      </c>
      <c r="AJ130" s="6">
        <v>53</v>
      </c>
      <c r="AK130" s="6">
        <v>45</v>
      </c>
      <c r="AL130" s="6">
        <v>40</v>
      </c>
      <c r="AM130" s="6">
        <v>24</v>
      </c>
      <c r="AN130" s="6">
        <v>49</v>
      </c>
      <c r="AO130" s="6">
        <v>5</v>
      </c>
      <c r="AP130" s="6">
        <v>12</v>
      </c>
      <c r="AQ130" s="6">
        <v>35</v>
      </c>
      <c r="AR130" s="6">
        <v>45</v>
      </c>
      <c r="AS130" s="6">
        <v>49</v>
      </c>
      <c r="AT130" s="6">
        <v>52</v>
      </c>
      <c r="AU130" s="7">
        <v>54</v>
      </c>
      <c r="AV130" s="6">
        <f t="shared" si="200"/>
        <v>616</v>
      </c>
      <c r="AW130" s="8">
        <v>35</v>
      </c>
      <c r="AX130" s="6">
        <v>35</v>
      </c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8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Z130" s="8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</row>
    <row r="131" spans="1:90" outlineLevel="1">
      <c r="A131" s="1"/>
      <c r="B131" s="6">
        <v>10</v>
      </c>
      <c r="C131" s="6">
        <v>37</v>
      </c>
      <c r="D131" s="6">
        <v>26</v>
      </c>
      <c r="E131" s="6">
        <v>36</v>
      </c>
      <c r="F131" s="7">
        <v>38</v>
      </c>
      <c r="G131" s="8">
        <v>40</v>
      </c>
      <c r="H131" s="6">
        <v>32</v>
      </c>
      <c r="I131" s="6">
        <v>47</v>
      </c>
      <c r="J131" s="6">
        <v>36</v>
      </c>
      <c r="K131" s="6">
        <v>44</v>
      </c>
      <c r="L131" s="6">
        <v>60</v>
      </c>
      <c r="M131" s="6">
        <v>31</v>
      </c>
      <c r="N131" s="6">
        <v>53</v>
      </c>
      <c r="O131" s="6">
        <v>50</v>
      </c>
      <c r="P131" s="6">
        <v>35</v>
      </c>
      <c r="Q131" s="6">
        <v>64</v>
      </c>
      <c r="R131" s="7">
        <v>33</v>
      </c>
      <c r="S131" s="6">
        <f t="shared" si="198"/>
        <v>525</v>
      </c>
      <c r="T131" s="8">
        <v>39</v>
      </c>
      <c r="U131" s="6">
        <v>46</v>
      </c>
      <c r="V131" s="6">
        <v>46</v>
      </c>
      <c r="W131" s="6">
        <v>43</v>
      </c>
      <c r="X131" s="6">
        <v>39</v>
      </c>
      <c r="Y131" s="6">
        <v>32</v>
      </c>
      <c r="Z131" s="6">
        <v>23</v>
      </c>
      <c r="AA131" s="6">
        <v>53</v>
      </c>
      <c r="AB131" s="6">
        <v>40</v>
      </c>
      <c r="AC131" s="6">
        <v>49</v>
      </c>
      <c r="AD131" s="6">
        <v>56</v>
      </c>
      <c r="AE131" s="7">
        <v>42</v>
      </c>
      <c r="AF131" s="6">
        <f t="shared" si="199"/>
        <v>508</v>
      </c>
      <c r="AG131" s="8">
        <v>67</v>
      </c>
      <c r="AH131" s="6">
        <v>53</v>
      </c>
      <c r="AI131" s="6">
        <v>50</v>
      </c>
      <c r="AJ131" s="6">
        <v>62</v>
      </c>
      <c r="AK131" s="6">
        <v>63</v>
      </c>
      <c r="AL131" s="6">
        <v>40</v>
      </c>
      <c r="AM131" s="6">
        <v>12</v>
      </c>
      <c r="AN131" s="6">
        <v>45</v>
      </c>
      <c r="AO131" s="150">
        <v>0</v>
      </c>
      <c r="AP131" s="6">
        <f>14+2</f>
        <v>16</v>
      </c>
      <c r="AQ131" s="6">
        <v>20</v>
      </c>
      <c r="AR131" s="6">
        <v>49</v>
      </c>
      <c r="AS131" s="6">
        <v>51</v>
      </c>
      <c r="AT131" s="6">
        <v>56</v>
      </c>
      <c r="AU131" s="7">
        <v>53</v>
      </c>
      <c r="AV131" s="6">
        <f t="shared" si="200"/>
        <v>637</v>
      </c>
      <c r="AW131" s="8">
        <v>46</v>
      </c>
      <c r="AX131" s="6">
        <v>41</v>
      </c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8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Z131" s="8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</row>
    <row r="132" spans="1:90" outlineLevel="1">
      <c r="A132" s="1"/>
      <c r="B132" s="6">
        <v>16</v>
      </c>
      <c r="C132" s="6">
        <v>58</v>
      </c>
      <c r="D132" s="6">
        <v>52</v>
      </c>
      <c r="E132" s="6">
        <v>39</v>
      </c>
      <c r="F132" s="7">
        <v>55</v>
      </c>
      <c r="G132" s="8">
        <v>40</v>
      </c>
      <c r="H132" s="6">
        <v>39</v>
      </c>
      <c r="I132" s="6">
        <v>69</v>
      </c>
      <c r="J132" s="6">
        <v>43</v>
      </c>
      <c r="K132" s="6">
        <v>57</v>
      </c>
      <c r="L132" s="6">
        <v>76</v>
      </c>
      <c r="M132" s="6">
        <v>49</v>
      </c>
      <c r="N132" s="6">
        <v>35</v>
      </c>
      <c r="O132" s="6">
        <v>64</v>
      </c>
      <c r="P132" s="6">
        <v>48</v>
      </c>
      <c r="Q132" s="6">
        <v>51</v>
      </c>
      <c r="R132" s="7">
        <v>61</v>
      </c>
      <c r="S132" s="6">
        <f t="shared" si="198"/>
        <v>632</v>
      </c>
      <c r="T132" s="8">
        <v>45</v>
      </c>
      <c r="U132" s="6">
        <v>66</v>
      </c>
      <c r="V132" s="6">
        <v>75</v>
      </c>
      <c r="W132" s="6">
        <v>47</v>
      </c>
      <c r="X132" s="6">
        <v>69</v>
      </c>
      <c r="Y132" s="6">
        <v>46</v>
      </c>
      <c r="Z132" s="6">
        <v>40</v>
      </c>
      <c r="AA132" s="6">
        <v>46</v>
      </c>
      <c r="AB132" s="6">
        <v>56</v>
      </c>
      <c r="AC132" s="6">
        <v>37</v>
      </c>
      <c r="AD132" s="6">
        <v>68</v>
      </c>
      <c r="AE132" s="7">
        <v>52</v>
      </c>
      <c r="AF132" s="6">
        <f t="shared" si="199"/>
        <v>647</v>
      </c>
      <c r="AG132" s="8">
        <v>53</v>
      </c>
      <c r="AH132" s="6">
        <v>64</v>
      </c>
      <c r="AI132" s="6">
        <v>57</v>
      </c>
      <c r="AJ132" s="6">
        <v>69</v>
      </c>
      <c r="AK132" s="6">
        <v>107</v>
      </c>
      <c r="AL132" s="6">
        <v>72</v>
      </c>
      <c r="AM132" s="6">
        <v>12</v>
      </c>
      <c r="AN132" s="6">
        <v>30</v>
      </c>
      <c r="AO132" s="6">
        <v>11</v>
      </c>
      <c r="AP132" s="6">
        <v>0</v>
      </c>
      <c r="AQ132" s="6">
        <v>28</v>
      </c>
      <c r="AR132" s="6">
        <v>51</v>
      </c>
      <c r="AS132" s="6">
        <v>63</v>
      </c>
      <c r="AT132" s="6">
        <v>46</v>
      </c>
      <c r="AU132" s="7">
        <v>44</v>
      </c>
      <c r="AV132" s="6">
        <f t="shared" si="200"/>
        <v>707</v>
      </c>
      <c r="AW132" s="8">
        <v>51</v>
      </c>
      <c r="AX132" s="6">
        <v>58</v>
      </c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8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Z132" s="8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</row>
    <row r="133" spans="1:90" outlineLevel="1">
      <c r="A133" s="1"/>
      <c r="B133" s="6">
        <v>28</v>
      </c>
      <c r="C133" s="6">
        <v>34</v>
      </c>
      <c r="D133" s="6">
        <v>71</v>
      </c>
      <c r="E133" s="6">
        <v>47</v>
      </c>
      <c r="F133" s="7">
        <v>65</v>
      </c>
      <c r="G133" s="8">
        <v>56</v>
      </c>
      <c r="H133" s="6">
        <v>67</v>
      </c>
      <c r="I133" s="6">
        <v>45</v>
      </c>
      <c r="J133" s="6">
        <v>73</v>
      </c>
      <c r="K133" s="6">
        <v>68</v>
      </c>
      <c r="L133" s="6">
        <v>69</v>
      </c>
      <c r="M133" s="6">
        <v>61</v>
      </c>
      <c r="N133" s="6">
        <v>50</v>
      </c>
      <c r="O133" s="6">
        <v>92</v>
      </c>
      <c r="P133" s="6">
        <v>74</v>
      </c>
      <c r="Q133" s="6">
        <v>51</v>
      </c>
      <c r="R133" s="7">
        <v>71</v>
      </c>
      <c r="S133" s="6">
        <f t="shared" si="198"/>
        <v>777</v>
      </c>
      <c r="T133" s="8">
        <v>63</v>
      </c>
      <c r="U133" s="6">
        <v>58</v>
      </c>
      <c r="V133" s="6">
        <v>84</v>
      </c>
      <c r="W133" s="6">
        <v>68</v>
      </c>
      <c r="X133" s="6">
        <v>59</v>
      </c>
      <c r="Y133" s="6">
        <v>61</v>
      </c>
      <c r="Z133" s="6">
        <v>34</v>
      </c>
      <c r="AA133" s="6">
        <v>47</v>
      </c>
      <c r="AB133" s="6">
        <v>66</v>
      </c>
      <c r="AC133" s="6">
        <v>48</v>
      </c>
      <c r="AD133" s="6">
        <v>89</v>
      </c>
      <c r="AE133" s="7">
        <v>64</v>
      </c>
      <c r="AF133" s="6">
        <f t="shared" si="199"/>
        <v>741</v>
      </c>
      <c r="AG133" s="8">
        <v>71</v>
      </c>
      <c r="AH133" s="6">
        <v>66</v>
      </c>
      <c r="AI133" s="6">
        <v>73</v>
      </c>
      <c r="AJ133" s="6">
        <v>91</v>
      </c>
      <c r="AK133" s="6">
        <v>115</v>
      </c>
      <c r="AL133" s="6">
        <v>73</v>
      </c>
      <c r="AM133" s="6">
        <v>18</v>
      </c>
      <c r="AN133" s="6">
        <v>49</v>
      </c>
      <c r="AO133" s="6">
        <v>18</v>
      </c>
      <c r="AP133" s="6">
        <v>0</v>
      </c>
      <c r="AQ133" s="6">
        <v>38</v>
      </c>
      <c r="AR133" s="6">
        <v>79</v>
      </c>
      <c r="AS133" s="6">
        <v>62</v>
      </c>
      <c r="AT133" s="6">
        <v>107</v>
      </c>
      <c r="AU133" s="7">
        <v>76</v>
      </c>
      <c r="AV133" s="6">
        <f t="shared" si="200"/>
        <v>936</v>
      </c>
      <c r="AW133" s="8">
        <v>77</v>
      </c>
      <c r="AX133" s="6">
        <v>61</v>
      </c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8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Z133" s="8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</row>
    <row r="134" spans="1:90" outlineLevel="1">
      <c r="A134" s="1"/>
      <c r="B134" s="6">
        <v>24</v>
      </c>
      <c r="C134" s="6">
        <v>28</v>
      </c>
      <c r="D134" s="6">
        <v>27</v>
      </c>
      <c r="E134" s="6">
        <v>27</v>
      </c>
      <c r="F134" s="7">
        <v>27</v>
      </c>
      <c r="G134" s="8">
        <v>36</v>
      </c>
      <c r="H134" s="6">
        <v>28</v>
      </c>
      <c r="I134" s="6">
        <v>39</v>
      </c>
      <c r="J134" s="6">
        <v>46</v>
      </c>
      <c r="K134" s="6">
        <v>33</v>
      </c>
      <c r="L134" s="6">
        <v>39</v>
      </c>
      <c r="M134" s="6">
        <v>50</v>
      </c>
      <c r="N134" s="6">
        <v>37</v>
      </c>
      <c r="O134" s="6">
        <v>45</v>
      </c>
      <c r="P134" s="6">
        <v>46</v>
      </c>
      <c r="Q134" s="6">
        <v>29</v>
      </c>
      <c r="R134" s="7">
        <v>56</v>
      </c>
      <c r="S134" s="6">
        <f t="shared" si="198"/>
        <v>484</v>
      </c>
      <c r="T134" s="8">
        <v>34</v>
      </c>
      <c r="U134" s="6">
        <v>30</v>
      </c>
      <c r="V134" s="6">
        <v>50</v>
      </c>
      <c r="W134" s="6">
        <v>39</v>
      </c>
      <c r="X134" s="6">
        <v>29</v>
      </c>
      <c r="Y134" s="6">
        <v>44</v>
      </c>
      <c r="Z134" s="6">
        <v>23</v>
      </c>
      <c r="AA134" s="6">
        <v>26</v>
      </c>
      <c r="AB134" s="6">
        <v>42</v>
      </c>
      <c r="AC134" s="6">
        <v>36</v>
      </c>
      <c r="AD134" s="6">
        <v>33</v>
      </c>
      <c r="AE134" s="7">
        <v>42</v>
      </c>
      <c r="AF134" s="6">
        <f t="shared" si="199"/>
        <v>428</v>
      </c>
      <c r="AG134" s="8">
        <v>50</v>
      </c>
      <c r="AH134" s="6">
        <v>48</v>
      </c>
      <c r="AI134" s="6">
        <v>48</v>
      </c>
      <c r="AJ134" s="6">
        <v>58</v>
      </c>
      <c r="AK134" s="6">
        <v>39</v>
      </c>
      <c r="AL134" s="6">
        <v>55</v>
      </c>
      <c r="AM134" s="6">
        <v>9</v>
      </c>
      <c r="AN134" s="6">
        <v>46</v>
      </c>
      <c r="AO134" s="6">
        <v>13</v>
      </c>
      <c r="AP134" s="6">
        <v>0</v>
      </c>
      <c r="AQ134" s="6">
        <v>27</v>
      </c>
      <c r="AR134" s="6">
        <v>66</v>
      </c>
      <c r="AS134" s="6">
        <v>44</v>
      </c>
      <c r="AT134" s="6">
        <v>71</v>
      </c>
      <c r="AU134" s="7">
        <v>54</v>
      </c>
      <c r="AV134" s="6">
        <f t="shared" si="200"/>
        <v>628</v>
      </c>
      <c r="AW134" s="8">
        <v>53</v>
      </c>
      <c r="AX134" s="6">
        <v>62</v>
      </c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8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Z134" s="8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</row>
    <row r="135" spans="1:90" outlineLevel="2">
      <c r="A135" s="26"/>
      <c r="B135" s="27">
        <f t="shared" ref="B135:R135" si="201">SUM(B134,B128:B130)</f>
        <v>75</v>
      </c>
      <c r="C135" s="27">
        <f t="shared" si="201"/>
        <v>110</v>
      </c>
      <c r="D135" s="27">
        <f t="shared" si="201"/>
        <v>111</v>
      </c>
      <c r="E135" s="27">
        <f t="shared" si="201"/>
        <v>103</v>
      </c>
      <c r="F135" s="29">
        <f t="shared" si="201"/>
        <v>107</v>
      </c>
      <c r="G135" s="34">
        <f t="shared" si="201"/>
        <v>130</v>
      </c>
      <c r="H135" s="27">
        <f t="shared" si="201"/>
        <v>110</v>
      </c>
      <c r="I135" s="27">
        <f t="shared" si="201"/>
        <v>131</v>
      </c>
      <c r="J135" s="27">
        <f t="shared" si="201"/>
        <v>181</v>
      </c>
      <c r="K135" s="27">
        <f t="shared" si="201"/>
        <v>170</v>
      </c>
      <c r="L135" s="27">
        <f t="shared" si="201"/>
        <v>174</v>
      </c>
      <c r="M135" s="27">
        <f t="shared" si="201"/>
        <v>178</v>
      </c>
      <c r="N135" s="27">
        <f t="shared" si="201"/>
        <v>148</v>
      </c>
      <c r="O135" s="27">
        <f t="shared" si="201"/>
        <v>168</v>
      </c>
      <c r="P135" s="27">
        <f t="shared" si="201"/>
        <v>180</v>
      </c>
      <c r="Q135" s="27">
        <f t="shared" si="201"/>
        <v>172</v>
      </c>
      <c r="R135" s="29">
        <f t="shared" si="201"/>
        <v>148</v>
      </c>
      <c r="S135" s="27">
        <f>SUM(S128:S131)</f>
        <v>1931</v>
      </c>
      <c r="T135" s="34">
        <f t="shared" ref="T135:AE135" si="202">SUM(T134,T128:T130)</f>
        <v>146</v>
      </c>
      <c r="U135" s="27">
        <f t="shared" si="202"/>
        <v>138</v>
      </c>
      <c r="V135" s="27">
        <f t="shared" si="202"/>
        <v>166</v>
      </c>
      <c r="W135" s="27">
        <f t="shared" si="202"/>
        <v>158</v>
      </c>
      <c r="X135" s="27">
        <f t="shared" si="202"/>
        <v>146</v>
      </c>
      <c r="Y135" s="27">
        <f t="shared" si="202"/>
        <v>134</v>
      </c>
      <c r="Z135" s="27">
        <f t="shared" si="202"/>
        <v>121</v>
      </c>
      <c r="AA135" s="27">
        <f t="shared" si="202"/>
        <v>120</v>
      </c>
      <c r="AB135" s="27">
        <f t="shared" si="202"/>
        <v>165</v>
      </c>
      <c r="AC135" s="27">
        <f t="shared" si="202"/>
        <v>185</v>
      </c>
      <c r="AD135" s="27">
        <f t="shared" si="202"/>
        <v>162</v>
      </c>
      <c r="AE135" s="29">
        <f t="shared" si="202"/>
        <v>167</v>
      </c>
      <c r="AF135" s="27">
        <f>SUM(AF128:AF131)</f>
        <v>1888</v>
      </c>
      <c r="AG135" s="34">
        <f t="shared" ref="AG135:AL135" si="203">SUM(AG134,AG128:AG130)</f>
        <v>180</v>
      </c>
      <c r="AH135" s="27">
        <f t="shared" si="203"/>
        <v>172</v>
      </c>
      <c r="AI135" s="27">
        <f t="shared" si="203"/>
        <v>177</v>
      </c>
      <c r="AJ135" s="27">
        <f t="shared" si="203"/>
        <v>192</v>
      </c>
      <c r="AK135" s="27">
        <f t="shared" si="203"/>
        <v>149</v>
      </c>
      <c r="AL135" s="27">
        <f t="shared" si="203"/>
        <v>181</v>
      </c>
      <c r="AM135" s="27">
        <f>SUM(AM128:AM131)</f>
        <v>80</v>
      </c>
      <c r="AN135" s="27">
        <f>SUM(AN128:AN131)</f>
        <v>193</v>
      </c>
      <c r="AO135" s="27">
        <f>SUM(AO128:AO132)</f>
        <v>55</v>
      </c>
      <c r="AP135" s="27">
        <f>SUM(AP128:AP131)</f>
        <v>28</v>
      </c>
      <c r="AQ135" s="27">
        <f t="shared" ref="AQ135:BJ135" si="204">SUM(AQ128:AQ131)</f>
        <v>95</v>
      </c>
      <c r="AR135" s="27">
        <f t="shared" si="204"/>
        <v>192</v>
      </c>
      <c r="AS135" s="27">
        <f t="shared" si="204"/>
        <v>165</v>
      </c>
      <c r="AT135" s="27">
        <f t="shared" si="204"/>
        <v>178</v>
      </c>
      <c r="AU135" s="29">
        <f t="shared" si="204"/>
        <v>204</v>
      </c>
      <c r="AV135" s="27">
        <f t="shared" si="204"/>
        <v>2267</v>
      </c>
      <c r="AW135" s="34">
        <f t="shared" si="204"/>
        <v>159</v>
      </c>
      <c r="AX135" s="27">
        <f t="shared" si="204"/>
        <v>161</v>
      </c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34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Z135" s="34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</row>
    <row r="136" spans="1:90" outlineLevel="2">
      <c r="A136" s="26"/>
      <c r="B136" s="27">
        <f>SUM(B131:B133)</f>
        <v>54</v>
      </c>
      <c r="C136" s="27">
        <f t="shared" ref="C136:AL136" si="205">SUM(C131:C133)</f>
        <v>129</v>
      </c>
      <c r="D136" s="27">
        <f t="shared" si="205"/>
        <v>149</v>
      </c>
      <c r="E136" s="27">
        <f t="shared" si="205"/>
        <v>122</v>
      </c>
      <c r="F136" s="29">
        <f t="shared" si="205"/>
        <v>158</v>
      </c>
      <c r="G136" s="34">
        <f t="shared" si="205"/>
        <v>136</v>
      </c>
      <c r="H136" s="27">
        <f t="shared" si="205"/>
        <v>138</v>
      </c>
      <c r="I136" s="27">
        <f t="shared" si="205"/>
        <v>161</v>
      </c>
      <c r="J136" s="27">
        <f t="shared" si="205"/>
        <v>152</v>
      </c>
      <c r="K136" s="27">
        <f t="shared" si="205"/>
        <v>169</v>
      </c>
      <c r="L136" s="27">
        <f t="shared" si="205"/>
        <v>205</v>
      </c>
      <c r="M136" s="27">
        <f t="shared" si="205"/>
        <v>141</v>
      </c>
      <c r="N136" s="27">
        <f t="shared" si="205"/>
        <v>138</v>
      </c>
      <c r="O136" s="27">
        <f t="shared" si="205"/>
        <v>206</v>
      </c>
      <c r="P136" s="27">
        <f t="shared" si="205"/>
        <v>157</v>
      </c>
      <c r="Q136" s="27">
        <f t="shared" si="205"/>
        <v>166</v>
      </c>
      <c r="R136" s="29">
        <f t="shared" si="205"/>
        <v>165</v>
      </c>
      <c r="S136" s="27">
        <f>SUM(S132:S134)</f>
        <v>1893</v>
      </c>
      <c r="T136" s="34">
        <f t="shared" si="205"/>
        <v>147</v>
      </c>
      <c r="U136" s="27">
        <f t="shared" si="205"/>
        <v>170</v>
      </c>
      <c r="V136" s="27">
        <f t="shared" si="205"/>
        <v>205</v>
      </c>
      <c r="W136" s="27">
        <f t="shared" si="205"/>
        <v>158</v>
      </c>
      <c r="X136" s="27">
        <f t="shared" si="205"/>
        <v>167</v>
      </c>
      <c r="Y136" s="27">
        <f t="shared" si="205"/>
        <v>139</v>
      </c>
      <c r="Z136" s="27">
        <f t="shared" si="205"/>
        <v>97</v>
      </c>
      <c r="AA136" s="27">
        <f t="shared" si="205"/>
        <v>146</v>
      </c>
      <c r="AB136" s="27">
        <f t="shared" si="205"/>
        <v>162</v>
      </c>
      <c r="AC136" s="27">
        <f t="shared" si="205"/>
        <v>134</v>
      </c>
      <c r="AD136" s="27">
        <f t="shared" si="205"/>
        <v>213</v>
      </c>
      <c r="AE136" s="29">
        <f t="shared" si="205"/>
        <v>158</v>
      </c>
      <c r="AF136" s="27">
        <f>SUM(AF132:AF134)</f>
        <v>1816</v>
      </c>
      <c r="AG136" s="34">
        <f t="shared" si="205"/>
        <v>191</v>
      </c>
      <c r="AH136" s="27">
        <f t="shared" si="205"/>
        <v>183</v>
      </c>
      <c r="AI136" s="27">
        <f t="shared" si="205"/>
        <v>180</v>
      </c>
      <c r="AJ136" s="27">
        <f t="shared" si="205"/>
        <v>222</v>
      </c>
      <c r="AK136" s="27">
        <f t="shared" si="205"/>
        <v>285</v>
      </c>
      <c r="AL136" s="27">
        <f t="shared" si="205"/>
        <v>185</v>
      </c>
      <c r="AM136" s="27">
        <f>SUM(AM132:AM134)</f>
        <v>39</v>
      </c>
      <c r="AN136" s="27">
        <f>SUM(AN132:AN134)</f>
        <v>125</v>
      </c>
      <c r="AO136" s="27">
        <f>SUM(AO133:AO134)</f>
        <v>31</v>
      </c>
      <c r="AP136" s="27">
        <f>SUM(AP132:AP134)</f>
        <v>0</v>
      </c>
      <c r="AQ136" s="27">
        <f t="shared" ref="AQ136:BJ136" si="206">SUM(AQ132:AQ134)</f>
        <v>93</v>
      </c>
      <c r="AR136" s="27">
        <f t="shared" si="206"/>
        <v>196</v>
      </c>
      <c r="AS136" s="27">
        <f t="shared" si="206"/>
        <v>169</v>
      </c>
      <c r="AT136" s="27">
        <f t="shared" si="206"/>
        <v>224</v>
      </c>
      <c r="AU136" s="29">
        <f t="shared" si="206"/>
        <v>174</v>
      </c>
      <c r="AV136" s="27">
        <f t="shared" si="206"/>
        <v>2271</v>
      </c>
      <c r="AW136" s="34">
        <f t="shared" si="206"/>
        <v>181</v>
      </c>
      <c r="AX136" s="27">
        <f t="shared" si="206"/>
        <v>181</v>
      </c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34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Z136" s="34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</row>
    <row r="137" spans="1:90">
      <c r="A137" s="2"/>
      <c r="B137" s="5">
        <f t="shared" ref="B137:AG137" si="207">SUM(B135:B136)</f>
        <v>129</v>
      </c>
      <c r="C137" s="5">
        <f t="shared" si="207"/>
        <v>239</v>
      </c>
      <c r="D137" s="5">
        <f t="shared" si="207"/>
        <v>260</v>
      </c>
      <c r="E137" s="5">
        <f t="shared" si="207"/>
        <v>225</v>
      </c>
      <c r="F137" s="10">
        <f t="shared" si="207"/>
        <v>265</v>
      </c>
      <c r="G137" s="11">
        <f t="shared" si="207"/>
        <v>266</v>
      </c>
      <c r="H137" s="5">
        <f t="shared" si="207"/>
        <v>248</v>
      </c>
      <c r="I137" s="5">
        <f t="shared" si="207"/>
        <v>292</v>
      </c>
      <c r="J137" s="5">
        <f t="shared" si="207"/>
        <v>333</v>
      </c>
      <c r="K137" s="5">
        <f t="shared" si="207"/>
        <v>339</v>
      </c>
      <c r="L137" s="5">
        <f t="shared" si="207"/>
        <v>379</v>
      </c>
      <c r="M137" s="5">
        <f t="shared" si="207"/>
        <v>319</v>
      </c>
      <c r="N137" s="5">
        <f t="shared" si="207"/>
        <v>286</v>
      </c>
      <c r="O137" s="5">
        <f t="shared" si="207"/>
        <v>374</v>
      </c>
      <c r="P137" s="5">
        <f t="shared" si="207"/>
        <v>337</v>
      </c>
      <c r="Q137" s="5">
        <f t="shared" si="207"/>
        <v>338</v>
      </c>
      <c r="R137" s="10">
        <f t="shared" si="207"/>
        <v>313</v>
      </c>
      <c r="S137" s="5">
        <f t="shared" si="207"/>
        <v>3824</v>
      </c>
      <c r="T137" s="11">
        <f t="shared" si="207"/>
        <v>293</v>
      </c>
      <c r="U137" s="5">
        <f t="shared" si="207"/>
        <v>308</v>
      </c>
      <c r="V137" s="5">
        <f t="shared" si="207"/>
        <v>371</v>
      </c>
      <c r="W137" s="5">
        <f t="shared" si="207"/>
        <v>316</v>
      </c>
      <c r="X137" s="5">
        <f t="shared" si="207"/>
        <v>313</v>
      </c>
      <c r="Y137" s="5">
        <f t="shared" si="207"/>
        <v>273</v>
      </c>
      <c r="Z137" s="5">
        <f t="shared" si="207"/>
        <v>218</v>
      </c>
      <c r="AA137" s="5">
        <f t="shared" si="207"/>
        <v>266</v>
      </c>
      <c r="AB137" s="5">
        <f t="shared" si="207"/>
        <v>327</v>
      </c>
      <c r="AC137" s="5">
        <f t="shared" si="207"/>
        <v>319</v>
      </c>
      <c r="AD137" s="5">
        <f t="shared" si="207"/>
        <v>375</v>
      </c>
      <c r="AE137" s="10">
        <f t="shared" si="207"/>
        <v>325</v>
      </c>
      <c r="AF137" s="5">
        <f t="shared" si="207"/>
        <v>3704</v>
      </c>
      <c r="AG137" s="11">
        <f t="shared" si="207"/>
        <v>371</v>
      </c>
      <c r="AH137" s="5">
        <f t="shared" ref="AH137:BK137" si="208">SUM(AH135:AH136)</f>
        <v>355</v>
      </c>
      <c r="AI137" s="5">
        <f t="shared" si="208"/>
        <v>357</v>
      </c>
      <c r="AJ137" s="5">
        <f t="shared" si="208"/>
        <v>414</v>
      </c>
      <c r="AK137" s="5">
        <f t="shared" si="208"/>
        <v>434</v>
      </c>
      <c r="AL137" s="5">
        <f t="shared" si="208"/>
        <v>366</v>
      </c>
      <c r="AM137" s="5">
        <f t="shared" si="208"/>
        <v>119</v>
      </c>
      <c r="AN137" s="5">
        <f>SUM(AN135:AN136)</f>
        <v>318</v>
      </c>
      <c r="AO137" s="5">
        <f>SUM(AO135:AO136)</f>
        <v>86</v>
      </c>
      <c r="AP137" s="5">
        <f>SUM(AP135:AP136)</f>
        <v>28</v>
      </c>
      <c r="AQ137" s="5">
        <f t="shared" si="208"/>
        <v>188</v>
      </c>
      <c r="AR137" s="5">
        <f t="shared" si="208"/>
        <v>388</v>
      </c>
      <c r="AS137" s="5">
        <f t="shared" si="208"/>
        <v>334</v>
      </c>
      <c r="AT137" s="5">
        <f t="shared" si="208"/>
        <v>402</v>
      </c>
      <c r="AU137" s="10">
        <f t="shared" si="208"/>
        <v>378</v>
      </c>
      <c r="AV137" s="5">
        <f t="shared" si="208"/>
        <v>4538</v>
      </c>
      <c r="AW137" s="11">
        <f t="shared" si="208"/>
        <v>340</v>
      </c>
      <c r="AX137" s="5">
        <f t="shared" si="208"/>
        <v>342</v>
      </c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11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Z137" s="11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</row>
    <row r="138" spans="1:90" outlineLevel="1">
      <c r="A138" s="1"/>
      <c r="B138" s="6">
        <v>0</v>
      </c>
      <c r="C138" s="6">
        <v>0</v>
      </c>
      <c r="D138" s="6">
        <v>0</v>
      </c>
      <c r="E138" s="6">
        <v>0</v>
      </c>
      <c r="F138" s="7">
        <v>0</v>
      </c>
      <c r="G138" s="8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1</v>
      </c>
      <c r="N138" s="6">
        <v>0</v>
      </c>
      <c r="O138" s="6">
        <v>0</v>
      </c>
      <c r="P138" s="6">
        <v>0</v>
      </c>
      <c r="Q138" s="6">
        <v>0</v>
      </c>
      <c r="R138" s="7">
        <v>1</v>
      </c>
      <c r="S138" s="6">
        <f>SUM(G138:R138)</f>
        <v>2</v>
      </c>
      <c r="T138" s="8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7">
        <v>1</v>
      </c>
      <c r="AF138" s="6">
        <f>SUM(T138:AE138)</f>
        <v>1</v>
      </c>
      <c r="AG138" s="8">
        <v>1</v>
      </c>
      <c r="AH138" s="6">
        <v>2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7">
        <v>1</v>
      </c>
      <c r="AV138" s="6">
        <f>SUM(AG138:AU138)</f>
        <v>4</v>
      </c>
      <c r="AW138" s="8">
        <v>1</v>
      </c>
      <c r="AX138" s="6">
        <v>0</v>
      </c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8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Z138" s="8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</row>
    <row r="139" spans="1:90" outlineLevel="1">
      <c r="A139" s="1"/>
      <c r="B139" s="6">
        <v>0</v>
      </c>
      <c r="C139" s="6">
        <v>0</v>
      </c>
      <c r="D139" s="6">
        <v>0</v>
      </c>
      <c r="E139" s="6">
        <v>1</v>
      </c>
      <c r="F139" s="7">
        <v>0</v>
      </c>
      <c r="G139" s="8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6">
        <v>0</v>
      </c>
      <c r="R139" s="7">
        <v>2</v>
      </c>
      <c r="S139" s="6">
        <f t="shared" ref="S139:S144" si="209">SUM(G139:R139)</f>
        <v>3</v>
      </c>
      <c r="T139" s="8">
        <v>0</v>
      </c>
      <c r="U139" s="6">
        <v>0</v>
      </c>
      <c r="V139" s="6">
        <v>1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7">
        <v>2</v>
      </c>
      <c r="AF139" s="6">
        <f t="shared" ref="AF139:AF144" si="210">SUM(T139:AE139)</f>
        <v>3</v>
      </c>
      <c r="AG139" s="8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1</v>
      </c>
      <c r="AT139" s="6">
        <v>1</v>
      </c>
      <c r="AU139" s="7">
        <v>0</v>
      </c>
      <c r="AV139" s="6">
        <f t="shared" ref="AV139:AV144" si="211">SUM(AG139:AU139)</f>
        <v>2</v>
      </c>
      <c r="AW139" s="8">
        <v>0</v>
      </c>
      <c r="AX139" s="6">
        <v>0</v>
      </c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8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Z139" s="8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</row>
    <row r="140" spans="1:90" outlineLevel="1">
      <c r="A140" s="1"/>
      <c r="B140" s="6">
        <v>0</v>
      </c>
      <c r="C140" s="6">
        <v>0</v>
      </c>
      <c r="D140" s="6">
        <v>0</v>
      </c>
      <c r="E140" s="6">
        <v>0</v>
      </c>
      <c r="F140" s="7">
        <v>0</v>
      </c>
      <c r="G140" s="8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7">
        <v>1</v>
      </c>
      <c r="S140" s="6">
        <f t="shared" si="209"/>
        <v>1</v>
      </c>
      <c r="T140" s="8">
        <v>0</v>
      </c>
      <c r="U140" s="6">
        <v>0</v>
      </c>
      <c r="V140" s="6">
        <v>0</v>
      </c>
      <c r="W140" s="6">
        <v>0</v>
      </c>
      <c r="X140" s="6">
        <v>0</v>
      </c>
      <c r="Y140" s="6">
        <v>2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7">
        <v>0</v>
      </c>
      <c r="AF140" s="6">
        <f t="shared" si="210"/>
        <v>2</v>
      </c>
      <c r="AG140" s="8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1</v>
      </c>
      <c r="AT140" s="6">
        <v>0</v>
      </c>
      <c r="AU140" s="7">
        <v>0</v>
      </c>
      <c r="AV140" s="6">
        <f t="shared" si="211"/>
        <v>1</v>
      </c>
      <c r="AW140" s="8">
        <v>0</v>
      </c>
      <c r="AX140" s="6">
        <v>0</v>
      </c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8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Z140" s="8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</row>
    <row r="141" spans="1:90" outlineLevel="1">
      <c r="A141" s="1"/>
      <c r="B141" s="6">
        <v>0</v>
      </c>
      <c r="C141" s="6">
        <v>0</v>
      </c>
      <c r="D141" s="6">
        <v>0</v>
      </c>
      <c r="E141" s="6">
        <v>0</v>
      </c>
      <c r="F141" s="7">
        <v>7</v>
      </c>
      <c r="G141" s="8">
        <v>4</v>
      </c>
      <c r="H141" s="6">
        <v>0</v>
      </c>
      <c r="I141" s="6">
        <v>2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7">
        <v>2</v>
      </c>
      <c r="S141" s="6">
        <f t="shared" si="209"/>
        <v>8</v>
      </c>
      <c r="T141" s="8">
        <v>0</v>
      </c>
      <c r="U141" s="6">
        <v>0</v>
      </c>
      <c r="V141" s="6">
        <v>2</v>
      </c>
      <c r="W141" s="6">
        <v>0</v>
      </c>
      <c r="X141" s="6">
        <v>0</v>
      </c>
      <c r="Y141" s="6">
        <v>0</v>
      </c>
      <c r="Z141" s="6">
        <v>0</v>
      </c>
      <c r="AA141" s="6">
        <v>1</v>
      </c>
      <c r="AB141" s="6">
        <v>0</v>
      </c>
      <c r="AC141" s="6">
        <v>0</v>
      </c>
      <c r="AD141" s="6">
        <v>0</v>
      </c>
      <c r="AE141" s="7">
        <v>0</v>
      </c>
      <c r="AF141" s="6">
        <f t="shared" si="210"/>
        <v>3</v>
      </c>
      <c r="AG141" s="8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1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1</v>
      </c>
      <c r="AS141" s="6">
        <v>0</v>
      </c>
      <c r="AT141" s="6">
        <v>0</v>
      </c>
      <c r="AU141" s="7">
        <v>1</v>
      </c>
      <c r="AV141" s="6">
        <f t="shared" si="211"/>
        <v>3</v>
      </c>
      <c r="AW141" s="8">
        <v>0</v>
      </c>
      <c r="AX141" s="6">
        <v>0</v>
      </c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8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Z141" s="8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</row>
    <row r="142" spans="1:90" outlineLevel="1">
      <c r="A142" s="1"/>
      <c r="B142" s="6">
        <v>0</v>
      </c>
      <c r="C142" s="6">
        <v>0</v>
      </c>
      <c r="D142" s="6">
        <v>0</v>
      </c>
      <c r="E142" s="6">
        <v>0</v>
      </c>
      <c r="F142" s="7">
        <v>2</v>
      </c>
      <c r="G142" s="8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1</v>
      </c>
      <c r="O142" s="6">
        <v>0</v>
      </c>
      <c r="P142" s="6">
        <v>0</v>
      </c>
      <c r="Q142" s="6">
        <v>0</v>
      </c>
      <c r="R142" s="7">
        <v>3</v>
      </c>
      <c r="S142" s="6">
        <f t="shared" si="209"/>
        <v>4</v>
      </c>
      <c r="T142" s="8">
        <v>0</v>
      </c>
      <c r="U142" s="6">
        <v>0</v>
      </c>
      <c r="V142" s="6">
        <v>0</v>
      </c>
      <c r="W142" s="6">
        <v>0</v>
      </c>
      <c r="X142" s="6">
        <v>0</v>
      </c>
      <c r="Y142" s="6">
        <v>1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7">
        <v>0</v>
      </c>
      <c r="AF142" s="6">
        <f t="shared" si="210"/>
        <v>1</v>
      </c>
      <c r="AG142" s="8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1</v>
      </c>
      <c r="AS142" s="6">
        <v>0</v>
      </c>
      <c r="AT142" s="6">
        <v>1</v>
      </c>
      <c r="AU142" s="7">
        <v>0</v>
      </c>
      <c r="AV142" s="6">
        <f t="shared" si="211"/>
        <v>2</v>
      </c>
      <c r="AW142" s="8">
        <v>1</v>
      </c>
      <c r="AX142" s="6">
        <v>0</v>
      </c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8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Z142" s="8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</row>
    <row r="143" spans="1:90" outlineLevel="1">
      <c r="A143" s="1"/>
      <c r="B143" s="6">
        <v>0</v>
      </c>
      <c r="C143" s="6">
        <v>0</v>
      </c>
      <c r="D143" s="6">
        <v>0</v>
      </c>
      <c r="E143" s="6">
        <v>0</v>
      </c>
      <c r="F143" s="7">
        <v>0</v>
      </c>
      <c r="G143" s="8">
        <v>1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7">
        <v>0</v>
      </c>
      <c r="S143" s="6">
        <f t="shared" si="209"/>
        <v>1</v>
      </c>
      <c r="T143" s="8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7">
        <v>0</v>
      </c>
      <c r="AF143" s="6">
        <f t="shared" si="210"/>
        <v>0</v>
      </c>
      <c r="AG143" s="8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7">
        <v>2</v>
      </c>
      <c r="AV143" s="6">
        <f t="shared" si="211"/>
        <v>2</v>
      </c>
      <c r="AW143" s="8">
        <v>0</v>
      </c>
      <c r="AX143" s="6">
        <v>0</v>
      </c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8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Z143" s="8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</row>
    <row r="144" spans="1:90" outlineLevel="1">
      <c r="A144" s="1"/>
      <c r="B144" s="6">
        <v>0</v>
      </c>
      <c r="C144" s="6">
        <v>0</v>
      </c>
      <c r="D144" s="6">
        <v>0</v>
      </c>
      <c r="E144" s="6">
        <v>0</v>
      </c>
      <c r="F144" s="7">
        <v>0</v>
      </c>
      <c r="G144" s="8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1</v>
      </c>
      <c r="P144" s="6">
        <v>0</v>
      </c>
      <c r="Q144" s="6">
        <v>0</v>
      </c>
      <c r="R144" s="7">
        <v>0</v>
      </c>
      <c r="S144" s="6">
        <f t="shared" si="209"/>
        <v>1</v>
      </c>
      <c r="T144" s="8">
        <v>0</v>
      </c>
      <c r="U144" s="6">
        <v>0</v>
      </c>
      <c r="V144" s="6">
        <v>1</v>
      </c>
      <c r="W144" s="6">
        <v>1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7">
        <v>0</v>
      </c>
      <c r="AF144" s="6">
        <f t="shared" si="210"/>
        <v>2</v>
      </c>
      <c r="AG144" s="8">
        <v>0</v>
      </c>
      <c r="AH144" s="6">
        <v>0</v>
      </c>
      <c r="AI144" s="6">
        <v>2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7">
        <v>0</v>
      </c>
      <c r="AV144" s="6">
        <f t="shared" si="211"/>
        <v>2</v>
      </c>
      <c r="AW144" s="8">
        <v>0</v>
      </c>
      <c r="AX144" s="6">
        <v>0</v>
      </c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8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Z144" s="8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</row>
    <row r="145" spans="1:90" outlineLevel="2">
      <c r="A145" s="26"/>
      <c r="B145" s="27">
        <f t="shared" ref="B145:R145" si="212">SUM(B144,B138:B140)</f>
        <v>0</v>
      </c>
      <c r="C145" s="27">
        <f t="shared" si="212"/>
        <v>0</v>
      </c>
      <c r="D145" s="27">
        <f t="shared" si="212"/>
        <v>0</v>
      </c>
      <c r="E145" s="27">
        <f t="shared" si="212"/>
        <v>1</v>
      </c>
      <c r="F145" s="29">
        <f t="shared" si="212"/>
        <v>0</v>
      </c>
      <c r="G145" s="34">
        <f t="shared" si="212"/>
        <v>0</v>
      </c>
      <c r="H145" s="27">
        <f t="shared" si="212"/>
        <v>0</v>
      </c>
      <c r="I145" s="27">
        <f t="shared" si="212"/>
        <v>0</v>
      </c>
      <c r="J145" s="27">
        <f t="shared" si="212"/>
        <v>0</v>
      </c>
      <c r="K145" s="27">
        <f t="shared" si="212"/>
        <v>0</v>
      </c>
      <c r="L145" s="27">
        <f t="shared" si="212"/>
        <v>0</v>
      </c>
      <c r="M145" s="27">
        <f t="shared" si="212"/>
        <v>1</v>
      </c>
      <c r="N145" s="27">
        <f t="shared" si="212"/>
        <v>0</v>
      </c>
      <c r="O145" s="27">
        <f t="shared" si="212"/>
        <v>2</v>
      </c>
      <c r="P145" s="27">
        <f t="shared" si="212"/>
        <v>0</v>
      </c>
      <c r="Q145" s="27">
        <f t="shared" si="212"/>
        <v>0</v>
      </c>
      <c r="R145" s="29">
        <f t="shared" si="212"/>
        <v>4</v>
      </c>
      <c r="S145" s="27">
        <f>SUM(S138:S141)</f>
        <v>14</v>
      </c>
      <c r="T145" s="34">
        <f t="shared" ref="T145:AE145" si="213">SUM(T144,T138:T140)</f>
        <v>0</v>
      </c>
      <c r="U145" s="27">
        <f t="shared" si="213"/>
        <v>0</v>
      </c>
      <c r="V145" s="27">
        <f t="shared" si="213"/>
        <v>2</v>
      </c>
      <c r="W145" s="27">
        <f t="shared" si="213"/>
        <v>1</v>
      </c>
      <c r="X145" s="27">
        <f t="shared" si="213"/>
        <v>0</v>
      </c>
      <c r="Y145" s="27">
        <f t="shared" si="213"/>
        <v>2</v>
      </c>
      <c r="Z145" s="27">
        <f t="shared" si="213"/>
        <v>0</v>
      </c>
      <c r="AA145" s="27">
        <f t="shared" si="213"/>
        <v>0</v>
      </c>
      <c r="AB145" s="27">
        <f t="shared" si="213"/>
        <v>0</v>
      </c>
      <c r="AC145" s="27">
        <f t="shared" si="213"/>
        <v>0</v>
      </c>
      <c r="AD145" s="27">
        <f t="shared" si="213"/>
        <v>0</v>
      </c>
      <c r="AE145" s="29">
        <f t="shared" si="213"/>
        <v>3</v>
      </c>
      <c r="AF145" s="27">
        <f>SUM(AF138:AF141)</f>
        <v>9</v>
      </c>
      <c r="AG145" s="34">
        <f t="shared" ref="AG145:AL145" si="214">SUM(AG144,AG138:AG140)</f>
        <v>1</v>
      </c>
      <c r="AH145" s="27">
        <f t="shared" si="214"/>
        <v>2</v>
      </c>
      <c r="AI145" s="27">
        <f t="shared" si="214"/>
        <v>2</v>
      </c>
      <c r="AJ145" s="27">
        <f t="shared" si="214"/>
        <v>0</v>
      </c>
      <c r="AK145" s="27">
        <f t="shared" si="214"/>
        <v>0</v>
      </c>
      <c r="AL145" s="27">
        <f t="shared" si="214"/>
        <v>0</v>
      </c>
      <c r="AM145" s="27">
        <f>SUM(AM138:AM141)</f>
        <v>0</v>
      </c>
      <c r="AN145" s="27">
        <f>SUM(AN138:AN141)</f>
        <v>0</v>
      </c>
      <c r="AO145" s="27">
        <f>SUM(AO138:AO141)</f>
        <v>0</v>
      </c>
      <c r="AP145" s="27">
        <f>SUM(AP138:AP141)</f>
        <v>0</v>
      </c>
      <c r="AQ145" s="27">
        <f t="shared" ref="AQ145:BJ145" si="215">SUM(AQ138:AQ141)</f>
        <v>0</v>
      </c>
      <c r="AR145" s="27">
        <f t="shared" si="215"/>
        <v>1</v>
      </c>
      <c r="AS145" s="27">
        <f t="shared" si="215"/>
        <v>2</v>
      </c>
      <c r="AT145" s="27">
        <f t="shared" si="215"/>
        <v>1</v>
      </c>
      <c r="AU145" s="29">
        <f t="shared" si="215"/>
        <v>2</v>
      </c>
      <c r="AV145" s="27">
        <f t="shared" si="215"/>
        <v>10</v>
      </c>
      <c r="AW145" s="34">
        <f t="shared" si="215"/>
        <v>1</v>
      </c>
      <c r="AX145" s="27">
        <f t="shared" si="215"/>
        <v>0</v>
      </c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34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Z145" s="34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</row>
    <row r="146" spans="1:90" outlineLevel="2">
      <c r="A146" s="26"/>
      <c r="B146" s="27">
        <f>SUM(B141:B143)</f>
        <v>0</v>
      </c>
      <c r="C146" s="27">
        <f t="shared" ref="C146:AL146" si="216">SUM(C141:C143)</f>
        <v>0</v>
      </c>
      <c r="D146" s="27">
        <f t="shared" si="216"/>
        <v>0</v>
      </c>
      <c r="E146" s="27">
        <f t="shared" si="216"/>
        <v>0</v>
      </c>
      <c r="F146" s="29">
        <f t="shared" si="216"/>
        <v>9</v>
      </c>
      <c r="G146" s="34">
        <f t="shared" si="216"/>
        <v>5</v>
      </c>
      <c r="H146" s="27">
        <f t="shared" si="216"/>
        <v>0</v>
      </c>
      <c r="I146" s="27">
        <f t="shared" si="216"/>
        <v>2</v>
      </c>
      <c r="J146" s="27">
        <f t="shared" si="216"/>
        <v>0</v>
      </c>
      <c r="K146" s="27">
        <f t="shared" si="216"/>
        <v>0</v>
      </c>
      <c r="L146" s="27">
        <f t="shared" si="216"/>
        <v>0</v>
      </c>
      <c r="M146" s="27">
        <f t="shared" si="216"/>
        <v>0</v>
      </c>
      <c r="N146" s="27">
        <f t="shared" si="216"/>
        <v>1</v>
      </c>
      <c r="O146" s="27">
        <f t="shared" si="216"/>
        <v>0</v>
      </c>
      <c r="P146" s="27">
        <f t="shared" si="216"/>
        <v>0</v>
      </c>
      <c r="Q146" s="27">
        <f t="shared" si="216"/>
        <v>0</v>
      </c>
      <c r="R146" s="29">
        <f t="shared" si="216"/>
        <v>5</v>
      </c>
      <c r="S146" s="27">
        <f>SUM(S142:S144)</f>
        <v>6</v>
      </c>
      <c r="T146" s="34">
        <f t="shared" si="216"/>
        <v>0</v>
      </c>
      <c r="U146" s="27">
        <f t="shared" si="216"/>
        <v>0</v>
      </c>
      <c r="V146" s="27">
        <f t="shared" si="216"/>
        <v>2</v>
      </c>
      <c r="W146" s="27">
        <f t="shared" si="216"/>
        <v>0</v>
      </c>
      <c r="X146" s="27">
        <f t="shared" si="216"/>
        <v>0</v>
      </c>
      <c r="Y146" s="27">
        <f t="shared" si="216"/>
        <v>1</v>
      </c>
      <c r="Z146" s="27">
        <f t="shared" si="216"/>
        <v>0</v>
      </c>
      <c r="AA146" s="27">
        <f t="shared" si="216"/>
        <v>1</v>
      </c>
      <c r="AB146" s="27">
        <f t="shared" si="216"/>
        <v>0</v>
      </c>
      <c r="AC146" s="27">
        <f t="shared" si="216"/>
        <v>0</v>
      </c>
      <c r="AD146" s="27">
        <f t="shared" si="216"/>
        <v>0</v>
      </c>
      <c r="AE146" s="29">
        <f t="shared" si="216"/>
        <v>0</v>
      </c>
      <c r="AF146" s="27">
        <f>SUM(AF142:AF144)</f>
        <v>3</v>
      </c>
      <c r="AG146" s="34">
        <f t="shared" si="216"/>
        <v>0</v>
      </c>
      <c r="AH146" s="27">
        <f t="shared" si="216"/>
        <v>0</v>
      </c>
      <c r="AI146" s="27">
        <f t="shared" si="216"/>
        <v>0</v>
      </c>
      <c r="AJ146" s="27">
        <f t="shared" si="216"/>
        <v>0</v>
      </c>
      <c r="AK146" s="27">
        <f t="shared" si="216"/>
        <v>0</v>
      </c>
      <c r="AL146" s="27">
        <f t="shared" si="216"/>
        <v>1</v>
      </c>
      <c r="AM146" s="27">
        <f>SUM(AM142:AM144)</f>
        <v>0</v>
      </c>
      <c r="AN146" s="27">
        <f>SUM(AN142:AN144)</f>
        <v>0</v>
      </c>
      <c r="AO146" s="27">
        <f>SUM(AO142:AO144)</f>
        <v>0</v>
      </c>
      <c r="AP146" s="27">
        <f>SUM(AP142:AP144)</f>
        <v>0</v>
      </c>
      <c r="AQ146" s="27">
        <f t="shared" ref="AQ146:BJ146" si="217">SUM(AQ142:AQ144)</f>
        <v>0</v>
      </c>
      <c r="AR146" s="27">
        <f t="shared" si="217"/>
        <v>1</v>
      </c>
      <c r="AS146" s="27">
        <f t="shared" si="217"/>
        <v>0</v>
      </c>
      <c r="AT146" s="27">
        <f t="shared" si="217"/>
        <v>1</v>
      </c>
      <c r="AU146" s="29">
        <f t="shared" si="217"/>
        <v>2</v>
      </c>
      <c r="AV146" s="27">
        <f t="shared" si="217"/>
        <v>6</v>
      </c>
      <c r="AW146" s="34">
        <f t="shared" si="217"/>
        <v>1</v>
      </c>
      <c r="AX146" s="27">
        <f t="shared" si="217"/>
        <v>0</v>
      </c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34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Z146" s="34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</row>
    <row r="147" spans="1:90">
      <c r="A147" s="2"/>
      <c r="B147" s="5">
        <f t="shared" ref="B147:AG147" si="218">SUM(B145:B146)</f>
        <v>0</v>
      </c>
      <c r="C147" s="5">
        <f t="shared" si="218"/>
        <v>0</v>
      </c>
      <c r="D147" s="5">
        <f t="shared" si="218"/>
        <v>0</v>
      </c>
      <c r="E147" s="5">
        <f t="shared" si="218"/>
        <v>1</v>
      </c>
      <c r="F147" s="10">
        <f t="shared" si="218"/>
        <v>9</v>
      </c>
      <c r="G147" s="11">
        <f t="shared" si="218"/>
        <v>5</v>
      </c>
      <c r="H147" s="5">
        <f t="shared" si="218"/>
        <v>0</v>
      </c>
      <c r="I147" s="5">
        <f t="shared" si="218"/>
        <v>2</v>
      </c>
      <c r="J147" s="5">
        <f t="shared" si="218"/>
        <v>0</v>
      </c>
      <c r="K147" s="5">
        <f t="shared" si="218"/>
        <v>0</v>
      </c>
      <c r="L147" s="5">
        <f t="shared" si="218"/>
        <v>0</v>
      </c>
      <c r="M147" s="5">
        <f t="shared" si="218"/>
        <v>1</v>
      </c>
      <c r="N147" s="5">
        <f t="shared" si="218"/>
        <v>1</v>
      </c>
      <c r="O147" s="5">
        <f t="shared" si="218"/>
        <v>2</v>
      </c>
      <c r="P147" s="5">
        <f t="shared" si="218"/>
        <v>0</v>
      </c>
      <c r="Q147" s="5">
        <f t="shared" si="218"/>
        <v>0</v>
      </c>
      <c r="R147" s="10">
        <f t="shared" si="218"/>
        <v>9</v>
      </c>
      <c r="S147" s="5">
        <f t="shared" si="218"/>
        <v>20</v>
      </c>
      <c r="T147" s="11">
        <f t="shared" si="218"/>
        <v>0</v>
      </c>
      <c r="U147" s="5">
        <f t="shared" si="218"/>
        <v>0</v>
      </c>
      <c r="V147" s="5">
        <f t="shared" si="218"/>
        <v>4</v>
      </c>
      <c r="W147" s="5">
        <f t="shared" si="218"/>
        <v>1</v>
      </c>
      <c r="X147" s="5">
        <f t="shared" si="218"/>
        <v>0</v>
      </c>
      <c r="Y147" s="5">
        <f t="shared" si="218"/>
        <v>3</v>
      </c>
      <c r="Z147" s="5">
        <f t="shared" si="218"/>
        <v>0</v>
      </c>
      <c r="AA147" s="5">
        <f t="shared" si="218"/>
        <v>1</v>
      </c>
      <c r="AB147" s="5">
        <f t="shared" si="218"/>
        <v>0</v>
      </c>
      <c r="AC147" s="5">
        <f t="shared" si="218"/>
        <v>0</v>
      </c>
      <c r="AD147" s="5">
        <f t="shared" si="218"/>
        <v>0</v>
      </c>
      <c r="AE147" s="10">
        <f t="shared" si="218"/>
        <v>3</v>
      </c>
      <c r="AF147" s="5">
        <f t="shared" si="218"/>
        <v>12</v>
      </c>
      <c r="AG147" s="11">
        <f t="shared" si="218"/>
        <v>1</v>
      </c>
      <c r="AH147" s="5">
        <f t="shared" ref="AH147:BK147" si="219">SUM(AH145:AH146)</f>
        <v>2</v>
      </c>
      <c r="AI147" s="5">
        <f t="shared" si="219"/>
        <v>2</v>
      </c>
      <c r="AJ147" s="5">
        <f t="shared" si="219"/>
        <v>0</v>
      </c>
      <c r="AK147" s="5">
        <f t="shared" si="219"/>
        <v>0</v>
      </c>
      <c r="AL147" s="5">
        <f t="shared" si="219"/>
        <v>1</v>
      </c>
      <c r="AM147" s="5">
        <f t="shared" si="219"/>
        <v>0</v>
      </c>
      <c r="AN147" s="5">
        <f>SUM(AN145:AN146)</f>
        <v>0</v>
      </c>
      <c r="AO147" s="5">
        <f>SUM(AO145:AO146)</f>
        <v>0</v>
      </c>
      <c r="AP147" s="5">
        <f>SUM(AP145:AP146)</f>
        <v>0</v>
      </c>
      <c r="AQ147" s="5">
        <f t="shared" si="219"/>
        <v>0</v>
      </c>
      <c r="AR147" s="5">
        <f t="shared" si="219"/>
        <v>2</v>
      </c>
      <c r="AS147" s="5">
        <f t="shared" si="219"/>
        <v>2</v>
      </c>
      <c r="AT147" s="5">
        <f t="shared" si="219"/>
        <v>2</v>
      </c>
      <c r="AU147" s="10">
        <f t="shared" si="219"/>
        <v>4</v>
      </c>
      <c r="AV147" s="5">
        <f t="shared" si="219"/>
        <v>16</v>
      </c>
      <c r="AW147" s="11">
        <f t="shared" si="219"/>
        <v>2</v>
      </c>
      <c r="AX147" s="5">
        <f t="shared" si="219"/>
        <v>0</v>
      </c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11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Z147" s="11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</row>
    <row r="148" spans="1:90" outlineLevel="1">
      <c r="A148" s="1"/>
      <c r="B148" s="6">
        <f t="shared" ref="B148:AI148" si="220">B108+B118+B128+B138</f>
        <v>218</v>
      </c>
      <c r="C148" s="6">
        <f t="shared" si="220"/>
        <v>277</v>
      </c>
      <c r="D148" s="6">
        <f t="shared" si="220"/>
        <v>276</v>
      </c>
      <c r="E148" s="6">
        <f t="shared" si="220"/>
        <v>222</v>
      </c>
      <c r="F148" s="7">
        <f t="shared" si="220"/>
        <v>218</v>
      </c>
      <c r="G148" s="8">
        <f t="shared" si="220"/>
        <v>285</v>
      </c>
      <c r="H148" s="6">
        <f t="shared" si="220"/>
        <v>253</v>
      </c>
      <c r="I148" s="6">
        <f t="shared" si="220"/>
        <v>220</v>
      </c>
      <c r="J148" s="6">
        <f t="shared" si="220"/>
        <v>327</v>
      </c>
      <c r="K148" s="6">
        <f t="shared" si="220"/>
        <v>363</v>
      </c>
      <c r="L148" s="6">
        <f t="shared" si="220"/>
        <v>326</v>
      </c>
      <c r="M148" s="6">
        <f t="shared" si="220"/>
        <v>405</v>
      </c>
      <c r="N148" s="6">
        <f t="shared" si="220"/>
        <v>239</v>
      </c>
      <c r="O148" s="6">
        <f t="shared" si="220"/>
        <v>283</v>
      </c>
      <c r="P148" s="6">
        <f t="shared" si="220"/>
        <v>392</v>
      </c>
      <c r="Q148" s="6">
        <f t="shared" si="220"/>
        <v>374</v>
      </c>
      <c r="R148" s="7">
        <f t="shared" si="220"/>
        <v>268</v>
      </c>
      <c r="S148" s="6">
        <f t="shared" ref="S148:S154" si="221">S108+S118+S128+S138</f>
        <v>3735</v>
      </c>
      <c r="T148" s="8">
        <f t="shared" si="220"/>
        <v>368</v>
      </c>
      <c r="U148" s="6">
        <f t="shared" si="220"/>
        <v>240</v>
      </c>
      <c r="V148" s="6">
        <f t="shared" si="220"/>
        <v>281</v>
      </c>
      <c r="W148" s="6">
        <f t="shared" si="220"/>
        <v>301</v>
      </c>
      <c r="X148" s="6">
        <f t="shared" si="220"/>
        <v>258</v>
      </c>
      <c r="Y148" s="6">
        <f t="shared" si="220"/>
        <v>273</v>
      </c>
      <c r="Z148" s="6">
        <f t="shared" si="220"/>
        <v>278</v>
      </c>
      <c r="AA148" s="6">
        <f t="shared" si="220"/>
        <v>296</v>
      </c>
      <c r="AB148" s="6">
        <f t="shared" si="220"/>
        <v>382</v>
      </c>
      <c r="AC148" s="6">
        <f t="shared" si="220"/>
        <v>304</v>
      </c>
      <c r="AD148" s="6">
        <f t="shared" si="220"/>
        <v>232</v>
      </c>
      <c r="AE148" s="7">
        <f t="shared" si="220"/>
        <v>311</v>
      </c>
      <c r="AF148" s="6">
        <f t="shared" si="220"/>
        <v>3524</v>
      </c>
      <c r="AG148" s="8">
        <f t="shared" si="220"/>
        <v>301</v>
      </c>
      <c r="AH148" s="6">
        <f t="shared" si="220"/>
        <v>253</v>
      </c>
      <c r="AI148" s="6">
        <f t="shared" si="220"/>
        <v>356</v>
      </c>
      <c r="AJ148" s="6">
        <f t="shared" ref="AJ148:BK148" si="222">AJ108+AJ118+AJ128+AJ138</f>
        <v>259</v>
      </c>
      <c r="AK148" s="6">
        <f t="shared" si="222"/>
        <v>216</v>
      </c>
      <c r="AL148" s="6">
        <f t="shared" si="222"/>
        <v>345</v>
      </c>
      <c r="AM148" s="6">
        <f t="shared" si="222"/>
        <v>87</v>
      </c>
      <c r="AN148" s="6">
        <f t="shared" ref="AN148:AP150" si="223">AN108+AN118+AN128+AN138</f>
        <v>228</v>
      </c>
      <c r="AO148" s="6">
        <f t="shared" si="223"/>
        <v>156</v>
      </c>
      <c r="AP148" s="6">
        <f t="shared" si="223"/>
        <v>0</v>
      </c>
      <c r="AQ148" s="6">
        <f t="shared" si="222"/>
        <v>160</v>
      </c>
      <c r="AR148" s="6">
        <f t="shared" si="222"/>
        <v>334</v>
      </c>
      <c r="AS148" s="6">
        <f t="shared" si="222"/>
        <v>284</v>
      </c>
      <c r="AT148" s="6">
        <f t="shared" si="222"/>
        <v>224</v>
      </c>
      <c r="AU148" s="7">
        <f t="shared" si="222"/>
        <v>313</v>
      </c>
      <c r="AV148" s="6">
        <f t="shared" si="222"/>
        <v>3516</v>
      </c>
      <c r="AW148" s="8">
        <f t="shared" si="222"/>
        <v>244</v>
      </c>
      <c r="AX148" s="6">
        <f t="shared" si="222"/>
        <v>218</v>
      </c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8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Z148" s="8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</row>
    <row r="149" spans="1:90" outlineLevel="1">
      <c r="A149" s="1"/>
      <c r="B149" s="6">
        <f t="shared" ref="B149:AI149" si="224">B109+B119+B129+B139</f>
        <v>265</v>
      </c>
      <c r="C149" s="6">
        <f t="shared" si="224"/>
        <v>282</v>
      </c>
      <c r="D149" s="6">
        <f t="shared" si="224"/>
        <v>222</v>
      </c>
      <c r="E149" s="6">
        <f t="shared" si="224"/>
        <v>248</v>
      </c>
      <c r="F149" s="7">
        <f t="shared" si="224"/>
        <v>288</v>
      </c>
      <c r="G149" s="8">
        <f t="shared" si="224"/>
        <v>314</v>
      </c>
      <c r="H149" s="6">
        <f t="shared" si="224"/>
        <v>300</v>
      </c>
      <c r="I149" s="6">
        <f t="shared" si="224"/>
        <v>257</v>
      </c>
      <c r="J149" s="6">
        <f t="shared" si="224"/>
        <v>359</v>
      </c>
      <c r="K149" s="6">
        <f t="shared" si="224"/>
        <v>381</v>
      </c>
      <c r="L149" s="6">
        <f t="shared" si="224"/>
        <v>287</v>
      </c>
      <c r="M149" s="6">
        <f t="shared" si="224"/>
        <v>283</v>
      </c>
      <c r="N149" s="6">
        <f t="shared" si="224"/>
        <v>237</v>
      </c>
      <c r="O149" s="6">
        <f t="shared" si="224"/>
        <v>298</v>
      </c>
      <c r="P149" s="6">
        <f t="shared" si="224"/>
        <v>331</v>
      </c>
      <c r="Q149" s="6">
        <f t="shared" si="224"/>
        <v>306</v>
      </c>
      <c r="R149" s="7">
        <f t="shared" si="224"/>
        <v>307</v>
      </c>
      <c r="S149" s="6">
        <f t="shared" si="221"/>
        <v>3660</v>
      </c>
      <c r="T149" s="8">
        <f t="shared" si="224"/>
        <v>401</v>
      </c>
      <c r="U149" s="6">
        <f t="shared" si="224"/>
        <v>263</v>
      </c>
      <c r="V149" s="6">
        <f t="shared" si="224"/>
        <v>284</v>
      </c>
      <c r="W149" s="6">
        <f t="shared" si="224"/>
        <v>332</v>
      </c>
      <c r="X149" s="6">
        <f t="shared" si="224"/>
        <v>264</v>
      </c>
      <c r="Y149" s="6">
        <f t="shared" si="224"/>
        <v>314</v>
      </c>
      <c r="Z149" s="6">
        <f t="shared" si="224"/>
        <v>283</v>
      </c>
      <c r="AA149" s="6">
        <f t="shared" si="224"/>
        <v>319</v>
      </c>
      <c r="AB149" s="6">
        <f t="shared" si="224"/>
        <v>234</v>
      </c>
      <c r="AC149" s="6">
        <f t="shared" si="224"/>
        <v>390</v>
      </c>
      <c r="AD149" s="6">
        <f t="shared" si="224"/>
        <v>270</v>
      </c>
      <c r="AE149" s="7">
        <f t="shared" si="224"/>
        <v>384</v>
      </c>
      <c r="AF149" s="6">
        <f t="shared" si="224"/>
        <v>3738</v>
      </c>
      <c r="AG149" s="8">
        <f t="shared" si="224"/>
        <v>263</v>
      </c>
      <c r="AH149" s="6">
        <f t="shared" si="224"/>
        <v>289</v>
      </c>
      <c r="AI149" s="6">
        <f t="shared" si="224"/>
        <v>315</v>
      </c>
      <c r="AJ149" s="6">
        <f t="shared" ref="AJ149:BJ149" si="225">AJ109+AJ119+AJ129+AJ139</f>
        <v>420</v>
      </c>
      <c r="AK149" s="6">
        <f t="shared" si="225"/>
        <v>352</v>
      </c>
      <c r="AL149" s="6">
        <f t="shared" si="225"/>
        <v>300</v>
      </c>
      <c r="AM149" s="6">
        <f t="shared" si="225"/>
        <v>210</v>
      </c>
      <c r="AN149" s="6">
        <f t="shared" si="223"/>
        <v>236</v>
      </c>
      <c r="AO149" s="6">
        <f t="shared" si="223"/>
        <v>149</v>
      </c>
      <c r="AP149" s="6">
        <f t="shared" si="223"/>
        <v>0</v>
      </c>
      <c r="AQ149" s="6">
        <f t="shared" si="225"/>
        <v>149</v>
      </c>
      <c r="AR149" s="6">
        <f t="shared" si="225"/>
        <v>357</v>
      </c>
      <c r="AS149" s="6">
        <f t="shared" si="225"/>
        <v>236</v>
      </c>
      <c r="AT149" s="6">
        <f t="shared" si="225"/>
        <v>223</v>
      </c>
      <c r="AU149" s="7">
        <f t="shared" si="225"/>
        <v>299</v>
      </c>
      <c r="AV149" s="6">
        <f t="shared" ref="AV149:AV154" si="226">AV109+AV119+AV129+AV139</f>
        <v>3798</v>
      </c>
      <c r="AW149" s="8">
        <f t="shared" si="225"/>
        <v>279</v>
      </c>
      <c r="AX149" s="6">
        <f t="shared" si="225"/>
        <v>215</v>
      </c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8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Z149" s="8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</row>
    <row r="150" spans="1:90" outlineLevel="1">
      <c r="A150" s="1"/>
      <c r="B150" s="6">
        <f t="shared" ref="B150:AI150" si="227">B110+B120+B130+B140</f>
        <v>302</v>
      </c>
      <c r="C150" s="6">
        <f t="shared" si="227"/>
        <v>276</v>
      </c>
      <c r="D150" s="6">
        <f t="shared" si="227"/>
        <v>371</v>
      </c>
      <c r="E150" s="6">
        <f t="shared" si="227"/>
        <v>354</v>
      </c>
      <c r="F150" s="7">
        <f t="shared" si="227"/>
        <v>229</v>
      </c>
      <c r="G150" s="8">
        <f t="shared" si="227"/>
        <v>215</v>
      </c>
      <c r="H150" s="6">
        <f t="shared" si="227"/>
        <v>306</v>
      </c>
      <c r="I150" s="6">
        <f t="shared" si="227"/>
        <v>348</v>
      </c>
      <c r="J150" s="6">
        <f t="shared" si="227"/>
        <v>368</v>
      </c>
      <c r="K150" s="6">
        <f t="shared" si="227"/>
        <v>391</v>
      </c>
      <c r="L150" s="6">
        <f t="shared" si="227"/>
        <v>377</v>
      </c>
      <c r="M150" s="6">
        <f t="shared" si="227"/>
        <v>369</v>
      </c>
      <c r="N150" s="6">
        <f t="shared" si="227"/>
        <v>313</v>
      </c>
      <c r="O150" s="6">
        <f t="shared" si="227"/>
        <v>305</v>
      </c>
      <c r="P150" s="6">
        <f t="shared" si="227"/>
        <v>288</v>
      </c>
      <c r="Q150" s="6">
        <f t="shared" si="227"/>
        <v>431</v>
      </c>
      <c r="R150" s="7">
        <f t="shared" si="227"/>
        <v>308</v>
      </c>
      <c r="S150" s="6">
        <f t="shared" si="221"/>
        <v>4019</v>
      </c>
      <c r="T150" s="8">
        <f t="shared" si="227"/>
        <v>394</v>
      </c>
      <c r="U150" s="6">
        <f t="shared" si="227"/>
        <v>314</v>
      </c>
      <c r="V150" s="6">
        <f t="shared" si="227"/>
        <v>307</v>
      </c>
      <c r="W150" s="6">
        <f t="shared" si="227"/>
        <v>256</v>
      </c>
      <c r="X150" s="6">
        <f t="shared" si="227"/>
        <v>327</v>
      </c>
      <c r="Y150" s="6">
        <f t="shared" si="227"/>
        <v>294</v>
      </c>
      <c r="Z150" s="6">
        <f t="shared" si="227"/>
        <v>317</v>
      </c>
      <c r="AA150" s="6">
        <f t="shared" si="227"/>
        <v>304</v>
      </c>
      <c r="AB150" s="6">
        <f t="shared" si="227"/>
        <v>255</v>
      </c>
      <c r="AC150" s="6">
        <f t="shared" si="227"/>
        <v>381</v>
      </c>
      <c r="AD150" s="6">
        <f t="shared" si="227"/>
        <v>273</v>
      </c>
      <c r="AE150" s="7">
        <f t="shared" si="227"/>
        <v>283</v>
      </c>
      <c r="AF150" s="6">
        <f t="shared" si="227"/>
        <v>3705</v>
      </c>
      <c r="AG150" s="8">
        <f t="shared" si="227"/>
        <v>442</v>
      </c>
      <c r="AH150" s="6">
        <f t="shared" si="227"/>
        <v>281</v>
      </c>
      <c r="AI150" s="6">
        <f t="shared" si="227"/>
        <v>306</v>
      </c>
      <c r="AJ150" s="6">
        <f t="shared" ref="AJ150:BJ150" si="228">AJ110+AJ120+AJ130+AJ140</f>
        <v>359</v>
      </c>
      <c r="AK150" s="6">
        <f t="shared" si="228"/>
        <v>305</v>
      </c>
      <c r="AL150" s="6">
        <f t="shared" si="228"/>
        <v>353</v>
      </c>
      <c r="AM150" s="6">
        <f t="shared" si="228"/>
        <v>178</v>
      </c>
      <c r="AN150" s="6">
        <f t="shared" si="223"/>
        <v>215</v>
      </c>
      <c r="AO150" s="6">
        <f t="shared" si="223"/>
        <v>34</v>
      </c>
      <c r="AP150" s="6">
        <f t="shared" si="223"/>
        <v>93</v>
      </c>
      <c r="AQ150" s="6">
        <f t="shared" si="228"/>
        <v>171</v>
      </c>
      <c r="AR150" s="6">
        <f t="shared" si="228"/>
        <v>287</v>
      </c>
      <c r="AS150" s="6">
        <f t="shared" si="228"/>
        <v>341</v>
      </c>
      <c r="AT150" s="6">
        <f t="shared" si="228"/>
        <v>274</v>
      </c>
      <c r="AU150" s="7">
        <f t="shared" si="228"/>
        <v>354</v>
      </c>
      <c r="AV150" s="6">
        <f t="shared" si="226"/>
        <v>3993</v>
      </c>
      <c r="AW150" s="8">
        <f t="shared" si="228"/>
        <v>257</v>
      </c>
      <c r="AX150" s="6">
        <f t="shared" si="228"/>
        <v>232</v>
      </c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8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Z150" s="8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</row>
    <row r="151" spans="1:90" outlineLevel="1">
      <c r="A151" s="1"/>
      <c r="B151" s="6">
        <f t="shared" ref="B151:AI151" si="229">B111+B121+B131+B141</f>
        <v>153</v>
      </c>
      <c r="C151" s="6">
        <f t="shared" si="229"/>
        <v>420</v>
      </c>
      <c r="D151" s="6">
        <f t="shared" si="229"/>
        <v>395</v>
      </c>
      <c r="E151" s="6">
        <f t="shared" si="229"/>
        <v>361</v>
      </c>
      <c r="F151" s="7">
        <f t="shared" si="229"/>
        <v>459</v>
      </c>
      <c r="G151" s="8">
        <f t="shared" si="229"/>
        <v>300</v>
      </c>
      <c r="H151" s="6">
        <f t="shared" si="229"/>
        <v>378</v>
      </c>
      <c r="I151" s="6">
        <f t="shared" si="229"/>
        <v>506</v>
      </c>
      <c r="J151" s="6">
        <f t="shared" si="229"/>
        <v>459</v>
      </c>
      <c r="K151" s="6">
        <f t="shared" si="229"/>
        <v>452</v>
      </c>
      <c r="L151" s="6">
        <f t="shared" si="229"/>
        <v>504</v>
      </c>
      <c r="M151" s="6">
        <f t="shared" si="229"/>
        <v>305</v>
      </c>
      <c r="N151" s="6">
        <f t="shared" si="229"/>
        <v>410</v>
      </c>
      <c r="O151" s="6">
        <f t="shared" si="229"/>
        <v>436</v>
      </c>
      <c r="P151" s="6">
        <f t="shared" si="229"/>
        <v>420</v>
      </c>
      <c r="Q151" s="6">
        <f t="shared" si="229"/>
        <v>588</v>
      </c>
      <c r="R151" s="7">
        <f t="shared" si="229"/>
        <v>482</v>
      </c>
      <c r="S151" s="6">
        <f t="shared" si="221"/>
        <v>5240</v>
      </c>
      <c r="T151" s="8">
        <f t="shared" si="229"/>
        <v>367</v>
      </c>
      <c r="U151" s="6">
        <f t="shared" si="229"/>
        <v>481</v>
      </c>
      <c r="V151" s="6">
        <f t="shared" si="229"/>
        <v>395</v>
      </c>
      <c r="W151" s="6">
        <f t="shared" si="229"/>
        <v>404</v>
      </c>
      <c r="X151" s="6">
        <f t="shared" si="229"/>
        <v>500</v>
      </c>
      <c r="Y151" s="6">
        <f t="shared" si="229"/>
        <v>358</v>
      </c>
      <c r="Z151" s="6">
        <f t="shared" si="229"/>
        <v>309</v>
      </c>
      <c r="AA151" s="6">
        <f t="shared" si="229"/>
        <v>426</v>
      </c>
      <c r="AB151" s="6">
        <f t="shared" si="229"/>
        <v>371</v>
      </c>
      <c r="AC151" s="6">
        <f t="shared" si="229"/>
        <v>473</v>
      </c>
      <c r="AD151" s="6">
        <f t="shared" si="229"/>
        <v>374</v>
      </c>
      <c r="AE151" s="7">
        <f t="shared" si="229"/>
        <v>410</v>
      </c>
      <c r="AF151" s="6">
        <f t="shared" si="229"/>
        <v>4868</v>
      </c>
      <c r="AG151" s="8">
        <f t="shared" si="229"/>
        <v>486</v>
      </c>
      <c r="AH151" s="6">
        <f t="shared" si="229"/>
        <v>496</v>
      </c>
      <c r="AI151" s="6">
        <f t="shared" si="229"/>
        <v>458</v>
      </c>
      <c r="AJ151" s="6">
        <f t="shared" ref="AJ151:BJ151" si="230">AJ111+AJ121+AJ131+AJ141</f>
        <v>430</v>
      </c>
      <c r="AK151" s="6">
        <f t="shared" si="230"/>
        <v>506</v>
      </c>
      <c r="AL151" s="6">
        <f t="shared" si="230"/>
        <v>429</v>
      </c>
      <c r="AM151" s="6">
        <f t="shared" si="230"/>
        <v>101</v>
      </c>
      <c r="AN151" s="6">
        <f>AN111+AN121+AN131+AN141</f>
        <v>261</v>
      </c>
      <c r="AO151" s="6">
        <f>AO112+AO122+AO132+AO141</f>
        <v>134</v>
      </c>
      <c r="AP151" s="6">
        <f>AP111+AP121+AP131+AP141</f>
        <v>115</v>
      </c>
      <c r="AQ151" s="6">
        <f t="shared" si="230"/>
        <v>141</v>
      </c>
      <c r="AR151" s="6">
        <f t="shared" si="230"/>
        <v>279</v>
      </c>
      <c r="AS151" s="6">
        <f t="shared" si="230"/>
        <v>433</v>
      </c>
      <c r="AT151" s="6">
        <f t="shared" si="230"/>
        <v>344</v>
      </c>
      <c r="AU151" s="7">
        <f t="shared" si="230"/>
        <v>269</v>
      </c>
      <c r="AV151" s="6">
        <f t="shared" si="226"/>
        <v>4748</v>
      </c>
      <c r="AW151" s="8">
        <f t="shared" si="230"/>
        <v>358</v>
      </c>
      <c r="AX151" s="6">
        <f t="shared" si="230"/>
        <v>253</v>
      </c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8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Z151" s="8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</row>
    <row r="152" spans="1:90" outlineLevel="1">
      <c r="A152" s="1"/>
      <c r="B152" s="6">
        <f t="shared" ref="B152:AI152" si="231">B112+B122+B132+B142</f>
        <v>253</v>
      </c>
      <c r="C152" s="6">
        <f t="shared" si="231"/>
        <v>468</v>
      </c>
      <c r="D152" s="6">
        <f t="shared" si="231"/>
        <v>622</v>
      </c>
      <c r="E152" s="6">
        <f t="shared" si="231"/>
        <v>468</v>
      </c>
      <c r="F152" s="7">
        <f t="shared" si="231"/>
        <v>602</v>
      </c>
      <c r="G152" s="8">
        <f t="shared" si="231"/>
        <v>459</v>
      </c>
      <c r="H152" s="6">
        <f t="shared" si="231"/>
        <v>519</v>
      </c>
      <c r="I152" s="6">
        <f t="shared" si="231"/>
        <v>690</v>
      </c>
      <c r="J152" s="6">
        <f t="shared" si="231"/>
        <v>578</v>
      </c>
      <c r="K152" s="6">
        <f t="shared" si="231"/>
        <v>677</v>
      </c>
      <c r="L152" s="6">
        <f t="shared" si="231"/>
        <v>723</v>
      </c>
      <c r="M152" s="6">
        <f t="shared" si="231"/>
        <v>489</v>
      </c>
      <c r="N152" s="6">
        <f t="shared" si="231"/>
        <v>266</v>
      </c>
      <c r="O152" s="6">
        <f t="shared" si="231"/>
        <v>709</v>
      </c>
      <c r="P152" s="6">
        <f t="shared" si="231"/>
        <v>650</v>
      </c>
      <c r="Q152" s="6">
        <f t="shared" si="231"/>
        <v>528</v>
      </c>
      <c r="R152" s="7">
        <f t="shared" si="231"/>
        <v>748</v>
      </c>
      <c r="S152" s="6">
        <f t="shared" si="221"/>
        <v>7036</v>
      </c>
      <c r="T152" s="8">
        <f t="shared" si="231"/>
        <v>538</v>
      </c>
      <c r="U152" s="6">
        <f t="shared" si="231"/>
        <v>569</v>
      </c>
      <c r="V152" s="6">
        <f t="shared" si="231"/>
        <v>767</v>
      </c>
      <c r="W152" s="6">
        <f t="shared" si="231"/>
        <v>579</v>
      </c>
      <c r="X152" s="6">
        <f t="shared" si="231"/>
        <v>742</v>
      </c>
      <c r="Y152" s="6">
        <f t="shared" si="231"/>
        <v>491</v>
      </c>
      <c r="Z152" s="6">
        <f t="shared" si="231"/>
        <v>418</v>
      </c>
      <c r="AA152" s="6">
        <f t="shared" si="231"/>
        <v>475</v>
      </c>
      <c r="AB152" s="6">
        <f t="shared" si="231"/>
        <v>566</v>
      </c>
      <c r="AC152" s="6">
        <f t="shared" si="231"/>
        <v>458</v>
      </c>
      <c r="AD152" s="6">
        <f t="shared" si="231"/>
        <v>675</v>
      </c>
      <c r="AE152" s="7">
        <f t="shared" si="231"/>
        <v>546</v>
      </c>
      <c r="AF152" s="6">
        <f t="shared" si="231"/>
        <v>6824</v>
      </c>
      <c r="AG152" s="8">
        <f t="shared" si="231"/>
        <v>736</v>
      </c>
      <c r="AH152" s="6">
        <f t="shared" si="231"/>
        <v>677</v>
      </c>
      <c r="AI152" s="6">
        <f t="shared" si="231"/>
        <v>686</v>
      </c>
      <c r="AJ152" s="6">
        <f t="shared" ref="AJ152:BJ152" si="232">AJ112+AJ122+AJ132+AJ142</f>
        <v>622</v>
      </c>
      <c r="AK152" s="6">
        <f t="shared" si="232"/>
        <v>894</v>
      </c>
      <c r="AL152" s="6">
        <f t="shared" si="232"/>
        <v>649</v>
      </c>
      <c r="AM152" s="6">
        <f t="shared" si="232"/>
        <v>121</v>
      </c>
      <c r="AN152" s="6">
        <f>AN112+AN122+AN132+AN142</f>
        <v>243</v>
      </c>
      <c r="AO152" s="6">
        <f>AO113+AO123+AO133+AO142</f>
        <v>154</v>
      </c>
      <c r="AP152" s="6">
        <f>AP112+AP122+AP132+AP142</f>
        <v>0</v>
      </c>
      <c r="AQ152" s="6">
        <f t="shared" si="232"/>
        <v>264</v>
      </c>
      <c r="AR152" s="6">
        <f t="shared" si="232"/>
        <v>401</v>
      </c>
      <c r="AS152" s="6">
        <f t="shared" si="232"/>
        <v>524</v>
      </c>
      <c r="AT152" s="6">
        <f t="shared" si="232"/>
        <v>444</v>
      </c>
      <c r="AU152" s="7">
        <f t="shared" si="232"/>
        <v>411</v>
      </c>
      <c r="AV152" s="6">
        <f t="shared" si="226"/>
        <v>6806</v>
      </c>
      <c r="AW152" s="8">
        <f t="shared" si="232"/>
        <v>449</v>
      </c>
      <c r="AX152" s="6">
        <f t="shared" si="232"/>
        <v>368</v>
      </c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8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Z152" s="8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</row>
    <row r="153" spans="1:90" outlineLevel="1">
      <c r="A153" s="1"/>
      <c r="B153" s="6">
        <f t="shared" ref="B153:AI153" si="233">B113+B123+B133+B143</f>
        <v>226</v>
      </c>
      <c r="C153" s="6">
        <f t="shared" si="233"/>
        <v>381</v>
      </c>
      <c r="D153" s="6">
        <f t="shared" si="233"/>
        <v>714</v>
      </c>
      <c r="E153" s="6">
        <f t="shared" si="233"/>
        <v>436</v>
      </c>
      <c r="F153" s="7">
        <f t="shared" si="233"/>
        <v>656</v>
      </c>
      <c r="G153" s="8">
        <f t="shared" si="233"/>
        <v>498</v>
      </c>
      <c r="H153" s="6">
        <f t="shared" si="233"/>
        <v>520</v>
      </c>
      <c r="I153" s="6">
        <f t="shared" si="233"/>
        <v>546</v>
      </c>
      <c r="J153" s="6">
        <f t="shared" si="233"/>
        <v>816</v>
      </c>
      <c r="K153" s="6">
        <f t="shared" si="233"/>
        <v>630</v>
      </c>
      <c r="L153" s="6">
        <f t="shared" si="233"/>
        <v>606</v>
      </c>
      <c r="M153" s="6">
        <f t="shared" si="233"/>
        <v>669</v>
      </c>
      <c r="N153" s="6">
        <f t="shared" si="233"/>
        <v>353</v>
      </c>
      <c r="O153" s="6">
        <f t="shared" si="233"/>
        <v>868</v>
      </c>
      <c r="P153" s="6">
        <f t="shared" si="233"/>
        <v>654</v>
      </c>
      <c r="Q153" s="6">
        <f t="shared" si="233"/>
        <v>573</v>
      </c>
      <c r="R153" s="7">
        <f t="shared" si="233"/>
        <v>787</v>
      </c>
      <c r="S153" s="6">
        <f t="shared" si="221"/>
        <v>7520</v>
      </c>
      <c r="T153" s="8">
        <f t="shared" si="233"/>
        <v>567</v>
      </c>
      <c r="U153" s="6">
        <f t="shared" si="233"/>
        <v>578</v>
      </c>
      <c r="V153" s="6">
        <f t="shared" si="233"/>
        <v>708</v>
      </c>
      <c r="W153" s="6">
        <f t="shared" si="233"/>
        <v>547</v>
      </c>
      <c r="X153" s="6">
        <f t="shared" si="233"/>
        <v>566</v>
      </c>
      <c r="Y153" s="6">
        <f t="shared" si="233"/>
        <v>640</v>
      </c>
      <c r="Z153" s="6">
        <f t="shared" si="233"/>
        <v>363</v>
      </c>
      <c r="AA153" s="6">
        <f t="shared" si="233"/>
        <v>455</v>
      </c>
      <c r="AB153" s="6">
        <f t="shared" si="233"/>
        <v>574</v>
      </c>
      <c r="AC153" s="6">
        <f t="shared" si="233"/>
        <v>518</v>
      </c>
      <c r="AD153" s="6">
        <f t="shared" si="233"/>
        <v>644</v>
      </c>
      <c r="AE153" s="7">
        <f t="shared" si="233"/>
        <v>529</v>
      </c>
      <c r="AF153" s="6">
        <f t="shared" si="233"/>
        <v>6689</v>
      </c>
      <c r="AG153" s="8">
        <f t="shared" si="233"/>
        <v>558</v>
      </c>
      <c r="AH153" s="6">
        <f t="shared" si="233"/>
        <v>610</v>
      </c>
      <c r="AI153" s="6">
        <f t="shared" si="233"/>
        <v>772</v>
      </c>
      <c r="AJ153" s="6">
        <f t="shared" ref="AJ153:BJ153" si="234">AJ113+AJ123+AJ133+AJ143</f>
        <v>646</v>
      </c>
      <c r="AK153" s="6">
        <f t="shared" si="234"/>
        <v>809</v>
      </c>
      <c r="AL153" s="6">
        <f t="shared" si="234"/>
        <v>569</v>
      </c>
      <c r="AM153" s="6">
        <f t="shared" si="234"/>
        <v>149</v>
      </c>
      <c r="AN153" s="6">
        <f>AN113+AN123+AN133+AN143</f>
        <v>292</v>
      </c>
      <c r="AO153" s="6">
        <f>AO114+AO124+AO134+AO143</f>
        <v>135</v>
      </c>
      <c r="AP153" s="6">
        <f>AP113+AP123+AP133+AP143</f>
        <v>0</v>
      </c>
      <c r="AQ153" s="6">
        <f t="shared" si="234"/>
        <v>384</v>
      </c>
      <c r="AR153" s="6">
        <f t="shared" si="234"/>
        <v>589</v>
      </c>
      <c r="AS153" s="6">
        <f t="shared" si="234"/>
        <v>549</v>
      </c>
      <c r="AT153" s="6">
        <f t="shared" si="234"/>
        <v>804</v>
      </c>
      <c r="AU153" s="7">
        <f t="shared" si="234"/>
        <v>580</v>
      </c>
      <c r="AV153" s="6">
        <f t="shared" si="226"/>
        <v>7465</v>
      </c>
      <c r="AW153" s="8">
        <f t="shared" si="234"/>
        <v>643</v>
      </c>
      <c r="AX153" s="6">
        <f t="shared" si="234"/>
        <v>496</v>
      </c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8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Z153" s="8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</row>
    <row r="154" spans="1:90" outlineLevel="1">
      <c r="A154" s="1"/>
      <c r="B154" s="6">
        <f t="shared" ref="B154:AI154" si="235">B114+B124+B134+B144</f>
        <v>176</v>
      </c>
      <c r="C154" s="6">
        <f t="shared" si="235"/>
        <v>264</v>
      </c>
      <c r="D154" s="6">
        <f t="shared" si="235"/>
        <v>272</v>
      </c>
      <c r="E154" s="6">
        <f t="shared" si="235"/>
        <v>330</v>
      </c>
      <c r="F154" s="7">
        <f t="shared" si="235"/>
        <v>232</v>
      </c>
      <c r="G154" s="8">
        <f t="shared" si="235"/>
        <v>319</v>
      </c>
      <c r="H154" s="6">
        <f t="shared" si="235"/>
        <v>277</v>
      </c>
      <c r="I154" s="6">
        <f t="shared" si="235"/>
        <v>262</v>
      </c>
      <c r="J154" s="6">
        <f t="shared" si="235"/>
        <v>378</v>
      </c>
      <c r="K154" s="6">
        <f t="shared" si="235"/>
        <v>250</v>
      </c>
      <c r="L154" s="6">
        <f t="shared" si="235"/>
        <v>284</v>
      </c>
      <c r="M154" s="6">
        <f t="shared" si="235"/>
        <v>408</v>
      </c>
      <c r="N154" s="6">
        <f t="shared" si="235"/>
        <v>224</v>
      </c>
      <c r="O154" s="6">
        <f t="shared" si="235"/>
        <v>440</v>
      </c>
      <c r="P154" s="6">
        <f t="shared" si="235"/>
        <v>314</v>
      </c>
      <c r="Q154" s="6">
        <f t="shared" si="235"/>
        <v>249</v>
      </c>
      <c r="R154" s="7">
        <f t="shared" si="235"/>
        <v>416</v>
      </c>
      <c r="S154" s="6">
        <f t="shared" si="221"/>
        <v>3821</v>
      </c>
      <c r="T154" s="8">
        <f t="shared" si="235"/>
        <v>266</v>
      </c>
      <c r="U154" s="6">
        <f t="shared" si="235"/>
        <v>227</v>
      </c>
      <c r="V154" s="6">
        <f t="shared" si="235"/>
        <v>336</v>
      </c>
      <c r="W154" s="6">
        <f t="shared" si="235"/>
        <v>215</v>
      </c>
      <c r="X154" s="6">
        <f t="shared" si="235"/>
        <v>223</v>
      </c>
      <c r="Y154" s="6">
        <f t="shared" si="235"/>
        <v>368</v>
      </c>
      <c r="Z154" s="6">
        <f t="shared" si="235"/>
        <v>172</v>
      </c>
      <c r="AA154" s="6">
        <f t="shared" si="235"/>
        <v>208</v>
      </c>
      <c r="AB154" s="6">
        <f t="shared" si="235"/>
        <v>334</v>
      </c>
      <c r="AC154" s="6">
        <f t="shared" si="235"/>
        <v>271</v>
      </c>
      <c r="AD154" s="6">
        <f t="shared" si="235"/>
        <v>218</v>
      </c>
      <c r="AE154" s="7">
        <f t="shared" si="235"/>
        <v>310</v>
      </c>
      <c r="AF154" s="6">
        <f t="shared" si="235"/>
        <v>3148</v>
      </c>
      <c r="AG154" s="8">
        <f t="shared" si="235"/>
        <v>337</v>
      </c>
      <c r="AH154" s="6">
        <f t="shared" si="235"/>
        <v>351</v>
      </c>
      <c r="AI154" s="6">
        <f t="shared" si="235"/>
        <v>383</v>
      </c>
      <c r="AJ154" s="6">
        <f t="shared" ref="AJ154:BJ154" si="236">AJ114+AJ124+AJ134+AJ144</f>
        <v>254</v>
      </c>
      <c r="AK154" s="6">
        <f t="shared" si="236"/>
        <v>295</v>
      </c>
      <c r="AL154" s="6">
        <f t="shared" si="236"/>
        <v>417</v>
      </c>
      <c r="AM154" s="6">
        <f t="shared" si="236"/>
        <v>152</v>
      </c>
      <c r="AN154" s="6">
        <f>AN114+AN124+AN134+AN144</f>
        <v>271</v>
      </c>
      <c r="AO154" s="6" t="e">
        <f>#REF!+#REF!+#REF!+AO144</f>
        <v>#REF!</v>
      </c>
      <c r="AP154" s="6">
        <f>AP114+AP124+AP134+AP144</f>
        <v>0</v>
      </c>
      <c r="AQ154" s="6">
        <f t="shared" si="236"/>
        <v>320</v>
      </c>
      <c r="AR154" s="6">
        <f t="shared" si="236"/>
        <v>510</v>
      </c>
      <c r="AS154" s="6">
        <f t="shared" si="236"/>
        <v>403</v>
      </c>
      <c r="AT154" s="6">
        <f t="shared" si="236"/>
        <v>571</v>
      </c>
      <c r="AU154" s="7">
        <f t="shared" si="236"/>
        <v>411</v>
      </c>
      <c r="AV154" s="6">
        <f t="shared" si="226"/>
        <v>4810</v>
      </c>
      <c r="AW154" s="8">
        <f t="shared" si="236"/>
        <v>400</v>
      </c>
      <c r="AX154" s="6">
        <f t="shared" si="236"/>
        <v>413</v>
      </c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8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Z154" s="8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</row>
    <row r="155" spans="1:90" outlineLevel="2">
      <c r="A155" s="26"/>
      <c r="B155" s="27">
        <f t="shared" ref="B155:R155" si="237">SUM(B154,B148:B150)</f>
        <v>961</v>
      </c>
      <c r="C155" s="27">
        <f t="shared" si="237"/>
        <v>1099</v>
      </c>
      <c r="D155" s="27">
        <f t="shared" si="237"/>
        <v>1141</v>
      </c>
      <c r="E155" s="27">
        <f t="shared" si="237"/>
        <v>1154</v>
      </c>
      <c r="F155" s="29">
        <f t="shared" si="237"/>
        <v>967</v>
      </c>
      <c r="G155" s="34">
        <f t="shared" si="237"/>
        <v>1133</v>
      </c>
      <c r="H155" s="27">
        <f t="shared" si="237"/>
        <v>1136</v>
      </c>
      <c r="I155" s="27">
        <f t="shared" si="237"/>
        <v>1087</v>
      </c>
      <c r="J155" s="27">
        <f t="shared" si="237"/>
        <v>1432</v>
      </c>
      <c r="K155" s="27">
        <f t="shared" si="237"/>
        <v>1385</v>
      </c>
      <c r="L155" s="27">
        <f t="shared" si="237"/>
        <v>1274</v>
      </c>
      <c r="M155" s="27">
        <f t="shared" si="237"/>
        <v>1465</v>
      </c>
      <c r="N155" s="27">
        <f t="shared" si="237"/>
        <v>1013</v>
      </c>
      <c r="O155" s="27">
        <f t="shared" si="237"/>
        <v>1326</v>
      </c>
      <c r="P155" s="27">
        <f t="shared" si="237"/>
        <v>1325</v>
      </c>
      <c r="Q155" s="27">
        <f t="shared" si="237"/>
        <v>1360</v>
      </c>
      <c r="R155" s="29">
        <f t="shared" si="237"/>
        <v>1299</v>
      </c>
      <c r="S155" s="27">
        <f>SUM(S148:S151)</f>
        <v>16654</v>
      </c>
      <c r="T155" s="34">
        <f t="shared" ref="T155:AE155" si="238">SUM(T154,T148:T150)</f>
        <v>1429</v>
      </c>
      <c r="U155" s="27">
        <f t="shared" si="238"/>
        <v>1044</v>
      </c>
      <c r="V155" s="27">
        <f t="shared" si="238"/>
        <v>1208</v>
      </c>
      <c r="W155" s="27">
        <f t="shared" si="238"/>
        <v>1104</v>
      </c>
      <c r="X155" s="27">
        <f t="shared" si="238"/>
        <v>1072</v>
      </c>
      <c r="Y155" s="27">
        <f t="shared" si="238"/>
        <v>1249</v>
      </c>
      <c r="Z155" s="27">
        <f t="shared" si="238"/>
        <v>1050</v>
      </c>
      <c r="AA155" s="27">
        <f t="shared" si="238"/>
        <v>1127</v>
      </c>
      <c r="AB155" s="27">
        <f t="shared" si="238"/>
        <v>1205</v>
      </c>
      <c r="AC155" s="27">
        <f t="shared" si="238"/>
        <v>1346</v>
      </c>
      <c r="AD155" s="27">
        <f t="shared" si="238"/>
        <v>993</v>
      </c>
      <c r="AE155" s="29">
        <f t="shared" si="238"/>
        <v>1288</v>
      </c>
      <c r="AF155" s="27">
        <f>SUM(AF148:AF151)</f>
        <v>15835</v>
      </c>
      <c r="AG155" s="34">
        <f t="shared" ref="AG155:AL155" si="239">SUM(AG154,AG148:AG150)</f>
        <v>1343</v>
      </c>
      <c r="AH155" s="27">
        <f t="shared" si="239"/>
        <v>1174</v>
      </c>
      <c r="AI155" s="27">
        <f t="shared" si="239"/>
        <v>1360</v>
      </c>
      <c r="AJ155" s="27">
        <f t="shared" si="239"/>
        <v>1292</v>
      </c>
      <c r="AK155" s="27">
        <f t="shared" si="239"/>
        <v>1168</v>
      </c>
      <c r="AL155" s="27">
        <f t="shared" si="239"/>
        <v>1415</v>
      </c>
      <c r="AM155" s="27">
        <f>SUM(AM148:AM151)</f>
        <v>576</v>
      </c>
      <c r="AN155" s="27">
        <f>SUM(AN148:AN151)</f>
        <v>940</v>
      </c>
      <c r="AO155" s="27">
        <f>SUM(AO148:AO151)</f>
        <v>473</v>
      </c>
      <c r="AP155" s="27">
        <f>SUM(AP148:AP151)</f>
        <v>208</v>
      </c>
      <c r="AQ155" s="27">
        <f t="shared" ref="AQ155:BJ155" si="240">SUM(AQ148:AQ151)</f>
        <v>621</v>
      </c>
      <c r="AR155" s="27">
        <f t="shared" si="240"/>
        <v>1257</v>
      </c>
      <c r="AS155" s="27">
        <f t="shared" si="240"/>
        <v>1294</v>
      </c>
      <c r="AT155" s="27">
        <f t="shared" si="240"/>
        <v>1065</v>
      </c>
      <c r="AU155" s="29">
        <f t="shared" si="240"/>
        <v>1235</v>
      </c>
      <c r="AV155" s="27">
        <f t="shared" si="240"/>
        <v>16055</v>
      </c>
      <c r="AW155" s="34">
        <f t="shared" si="240"/>
        <v>1138</v>
      </c>
      <c r="AX155" s="27">
        <f t="shared" si="240"/>
        <v>918</v>
      </c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34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Z155" s="34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</row>
    <row r="156" spans="1:90" outlineLevel="2">
      <c r="A156" s="26"/>
      <c r="B156" s="27">
        <f>SUM(B151:B153)</f>
        <v>632</v>
      </c>
      <c r="C156" s="27">
        <f t="shared" ref="C156:AL156" si="241">SUM(C151:C153)</f>
        <v>1269</v>
      </c>
      <c r="D156" s="27">
        <f t="shared" si="241"/>
        <v>1731</v>
      </c>
      <c r="E156" s="27">
        <f t="shared" si="241"/>
        <v>1265</v>
      </c>
      <c r="F156" s="29">
        <f t="shared" si="241"/>
        <v>1717</v>
      </c>
      <c r="G156" s="34">
        <f t="shared" si="241"/>
        <v>1257</v>
      </c>
      <c r="H156" s="27">
        <f t="shared" si="241"/>
        <v>1417</v>
      </c>
      <c r="I156" s="27">
        <f t="shared" si="241"/>
        <v>1742</v>
      </c>
      <c r="J156" s="27">
        <f t="shared" si="241"/>
        <v>1853</v>
      </c>
      <c r="K156" s="27">
        <f t="shared" si="241"/>
        <v>1759</v>
      </c>
      <c r="L156" s="27">
        <f t="shared" si="241"/>
        <v>1833</v>
      </c>
      <c r="M156" s="27">
        <f t="shared" si="241"/>
        <v>1463</v>
      </c>
      <c r="N156" s="27">
        <f t="shared" si="241"/>
        <v>1029</v>
      </c>
      <c r="O156" s="27">
        <f t="shared" si="241"/>
        <v>2013</v>
      </c>
      <c r="P156" s="27">
        <f t="shared" si="241"/>
        <v>1724</v>
      </c>
      <c r="Q156" s="27">
        <f t="shared" si="241"/>
        <v>1689</v>
      </c>
      <c r="R156" s="29">
        <f t="shared" si="241"/>
        <v>2017</v>
      </c>
      <c r="S156" s="27">
        <f>SUM(S152:S154)</f>
        <v>18377</v>
      </c>
      <c r="T156" s="34">
        <f t="shared" si="241"/>
        <v>1472</v>
      </c>
      <c r="U156" s="27">
        <f t="shared" si="241"/>
        <v>1628</v>
      </c>
      <c r="V156" s="27">
        <f t="shared" si="241"/>
        <v>1870</v>
      </c>
      <c r="W156" s="27">
        <f t="shared" si="241"/>
        <v>1530</v>
      </c>
      <c r="X156" s="27">
        <f t="shared" si="241"/>
        <v>1808</v>
      </c>
      <c r="Y156" s="27">
        <f t="shared" si="241"/>
        <v>1489</v>
      </c>
      <c r="Z156" s="27">
        <f t="shared" si="241"/>
        <v>1090</v>
      </c>
      <c r="AA156" s="27">
        <f t="shared" si="241"/>
        <v>1356</v>
      </c>
      <c r="AB156" s="27">
        <f t="shared" si="241"/>
        <v>1511</v>
      </c>
      <c r="AC156" s="27">
        <f t="shared" si="241"/>
        <v>1449</v>
      </c>
      <c r="AD156" s="27">
        <f t="shared" si="241"/>
        <v>1693</v>
      </c>
      <c r="AE156" s="29">
        <f t="shared" si="241"/>
        <v>1485</v>
      </c>
      <c r="AF156" s="27">
        <f>SUM(AF152:AF154)</f>
        <v>16661</v>
      </c>
      <c r="AG156" s="34">
        <f t="shared" si="241"/>
        <v>1780</v>
      </c>
      <c r="AH156" s="27">
        <f t="shared" si="241"/>
        <v>1783</v>
      </c>
      <c r="AI156" s="27">
        <f t="shared" si="241"/>
        <v>1916</v>
      </c>
      <c r="AJ156" s="27">
        <f t="shared" si="241"/>
        <v>1698</v>
      </c>
      <c r="AK156" s="27">
        <f t="shared" si="241"/>
        <v>2209</v>
      </c>
      <c r="AL156" s="27">
        <f t="shared" si="241"/>
        <v>1647</v>
      </c>
      <c r="AM156" s="27">
        <f>SUM(AM152:AM154)</f>
        <v>422</v>
      </c>
      <c r="AN156" s="27">
        <f>SUM(AN152:AN154)</f>
        <v>806</v>
      </c>
      <c r="AO156" s="27" t="e">
        <f>SUM(AO152:AO154)</f>
        <v>#REF!</v>
      </c>
      <c r="AP156" s="27">
        <f>SUM(AP152:AP154)</f>
        <v>0</v>
      </c>
      <c r="AQ156" s="27">
        <f t="shared" ref="AQ156:BJ156" si="242">SUM(AQ152:AQ154)</f>
        <v>968</v>
      </c>
      <c r="AR156" s="27">
        <f t="shared" si="242"/>
        <v>1500</v>
      </c>
      <c r="AS156" s="27">
        <f t="shared" si="242"/>
        <v>1476</v>
      </c>
      <c r="AT156" s="27">
        <f t="shared" si="242"/>
        <v>1819</v>
      </c>
      <c r="AU156" s="29">
        <f t="shared" si="242"/>
        <v>1402</v>
      </c>
      <c r="AV156" s="27">
        <f t="shared" si="242"/>
        <v>19081</v>
      </c>
      <c r="AW156" s="34">
        <f t="shared" si="242"/>
        <v>1492</v>
      </c>
      <c r="AX156" s="27">
        <f t="shared" si="242"/>
        <v>1277</v>
      </c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34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Z156" s="34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</row>
    <row r="157" spans="1:90">
      <c r="A157" s="2"/>
      <c r="B157" s="5">
        <f t="shared" ref="B157:AG157" si="243">SUM(B155:B156)</f>
        <v>1593</v>
      </c>
      <c r="C157" s="5">
        <f t="shared" si="243"/>
        <v>2368</v>
      </c>
      <c r="D157" s="5">
        <f t="shared" si="243"/>
        <v>2872</v>
      </c>
      <c r="E157" s="5">
        <f t="shared" si="243"/>
        <v>2419</v>
      </c>
      <c r="F157" s="10">
        <f t="shared" si="243"/>
        <v>2684</v>
      </c>
      <c r="G157" s="11">
        <f t="shared" si="243"/>
        <v>2390</v>
      </c>
      <c r="H157" s="5">
        <f t="shared" si="243"/>
        <v>2553</v>
      </c>
      <c r="I157" s="5">
        <f t="shared" si="243"/>
        <v>2829</v>
      </c>
      <c r="J157" s="5">
        <f t="shared" si="243"/>
        <v>3285</v>
      </c>
      <c r="K157" s="5">
        <f t="shared" si="243"/>
        <v>3144</v>
      </c>
      <c r="L157" s="5">
        <f t="shared" si="243"/>
        <v>3107</v>
      </c>
      <c r="M157" s="5">
        <f t="shared" si="243"/>
        <v>2928</v>
      </c>
      <c r="N157" s="5">
        <f t="shared" si="243"/>
        <v>2042</v>
      </c>
      <c r="O157" s="5">
        <f t="shared" si="243"/>
        <v>3339</v>
      </c>
      <c r="P157" s="5">
        <f t="shared" si="243"/>
        <v>3049</v>
      </c>
      <c r="Q157" s="5">
        <f t="shared" si="243"/>
        <v>3049</v>
      </c>
      <c r="R157" s="10">
        <f t="shared" si="243"/>
        <v>3316</v>
      </c>
      <c r="S157" s="5">
        <f t="shared" si="243"/>
        <v>35031</v>
      </c>
      <c r="T157" s="11">
        <f t="shared" si="243"/>
        <v>2901</v>
      </c>
      <c r="U157" s="5">
        <f t="shared" si="243"/>
        <v>2672</v>
      </c>
      <c r="V157" s="5">
        <f t="shared" si="243"/>
        <v>3078</v>
      </c>
      <c r="W157" s="5">
        <f t="shared" si="243"/>
        <v>2634</v>
      </c>
      <c r="X157" s="5">
        <f t="shared" si="243"/>
        <v>2880</v>
      </c>
      <c r="Y157" s="5">
        <f t="shared" si="243"/>
        <v>2738</v>
      </c>
      <c r="Z157" s="5">
        <f t="shared" si="243"/>
        <v>2140</v>
      </c>
      <c r="AA157" s="5">
        <f t="shared" si="243"/>
        <v>2483</v>
      </c>
      <c r="AB157" s="5">
        <f t="shared" si="243"/>
        <v>2716</v>
      </c>
      <c r="AC157" s="5">
        <f t="shared" si="243"/>
        <v>2795</v>
      </c>
      <c r="AD157" s="5">
        <f t="shared" si="243"/>
        <v>2686</v>
      </c>
      <c r="AE157" s="10">
        <f t="shared" si="243"/>
        <v>2773</v>
      </c>
      <c r="AF157" s="5">
        <f t="shared" si="243"/>
        <v>32496</v>
      </c>
      <c r="AG157" s="11">
        <f t="shared" si="243"/>
        <v>3123</v>
      </c>
      <c r="AH157" s="5">
        <f t="shared" ref="AH157:BK157" si="244">SUM(AH155:AH156)</f>
        <v>2957</v>
      </c>
      <c r="AI157" s="5">
        <f t="shared" si="244"/>
        <v>3276</v>
      </c>
      <c r="AJ157" s="5">
        <f t="shared" si="244"/>
        <v>2990</v>
      </c>
      <c r="AK157" s="5">
        <f t="shared" si="244"/>
        <v>3377</v>
      </c>
      <c r="AL157" s="5">
        <f t="shared" si="244"/>
        <v>3062</v>
      </c>
      <c r="AM157" s="5">
        <f t="shared" si="244"/>
        <v>998</v>
      </c>
      <c r="AN157" s="5">
        <f>SUM(AN155:AN156)</f>
        <v>1746</v>
      </c>
      <c r="AO157" s="5" t="e">
        <f>SUM(AO155:AO156)</f>
        <v>#REF!</v>
      </c>
      <c r="AP157" s="5">
        <f>SUM(AP155:AP156)</f>
        <v>208</v>
      </c>
      <c r="AQ157" s="5">
        <f t="shared" si="244"/>
        <v>1589</v>
      </c>
      <c r="AR157" s="5">
        <f t="shared" si="244"/>
        <v>2757</v>
      </c>
      <c r="AS157" s="5">
        <f t="shared" si="244"/>
        <v>2770</v>
      </c>
      <c r="AT157" s="5">
        <f t="shared" si="244"/>
        <v>2884</v>
      </c>
      <c r="AU157" s="10">
        <f t="shared" si="244"/>
        <v>2637</v>
      </c>
      <c r="AV157" s="5">
        <f t="shared" si="244"/>
        <v>35136</v>
      </c>
      <c r="AW157" s="11">
        <f t="shared" si="244"/>
        <v>2630</v>
      </c>
      <c r="AX157" s="5">
        <f t="shared" si="244"/>
        <v>2195</v>
      </c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11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Z157" s="11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</row>
    <row r="159" spans="1:90">
      <c r="A159" s="38"/>
      <c r="B159" s="17"/>
      <c r="C159" s="17"/>
      <c r="D159" s="16"/>
      <c r="E159" s="17"/>
      <c r="F159" s="18"/>
      <c r="G159" s="33"/>
      <c r="H159" s="17"/>
      <c r="I159" s="17"/>
      <c r="J159" s="16"/>
      <c r="K159" s="17"/>
      <c r="L159" s="17"/>
      <c r="M159" s="16"/>
      <c r="N159" s="17"/>
      <c r="O159" s="17"/>
      <c r="P159" s="16"/>
      <c r="Q159" s="17"/>
      <c r="R159" s="18"/>
      <c r="S159" s="17"/>
      <c r="T159" s="33"/>
      <c r="U159" s="17"/>
      <c r="V159" s="17"/>
      <c r="W159" s="16"/>
      <c r="X159" s="17"/>
      <c r="Y159" s="17"/>
      <c r="Z159" s="16"/>
      <c r="AA159" s="17"/>
      <c r="AB159" s="17"/>
      <c r="AC159" s="16"/>
      <c r="AD159" s="17"/>
      <c r="AE159" s="18"/>
      <c r="AF159" s="17"/>
      <c r="AG159" s="33"/>
      <c r="AH159" s="17"/>
      <c r="AI159" s="17"/>
      <c r="AJ159" s="16"/>
      <c r="AK159" s="17"/>
      <c r="AL159" s="17"/>
      <c r="AM159" s="16"/>
      <c r="AN159" s="16"/>
      <c r="AO159" s="16"/>
      <c r="AP159" s="16"/>
      <c r="AQ159" s="17"/>
      <c r="AR159" s="17"/>
      <c r="AS159" s="16"/>
      <c r="AT159" s="17"/>
      <c r="AU159" s="18"/>
      <c r="AV159" s="17"/>
      <c r="AW159" s="33"/>
      <c r="AX159" s="17"/>
      <c r="AY159" s="17"/>
      <c r="AZ159" s="16"/>
      <c r="BA159" s="17"/>
      <c r="BB159" s="17"/>
      <c r="BC159" s="17"/>
      <c r="BD159" s="17"/>
      <c r="BE159" s="17"/>
      <c r="BF159" s="17"/>
      <c r="BG159" s="17"/>
      <c r="BH159" s="16"/>
      <c r="BI159" s="17"/>
      <c r="BJ159" s="17"/>
      <c r="BK159" s="17"/>
      <c r="BL159" s="33"/>
      <c r="BM159" s="17"/>
      <c r="BN159" s="17"/>
      <c r="BO159" s="16"/>
      <c r="BP159" s="17"/>
      <c r="BQ159" s="17"/>
      <c r="BR159" s="17"/>
      <c r="BS159" s="17"/>
      <c r="BT159" s="17"/>
      <c r="BU159" s="16"/>
      <c r="BV159" s="17"/>
      <c r="BW159" s="17"/>
      <c r="BX159" s="17"/>
      <c r="BZ159" s="170"/>
      <c r="CA159" s="171"/>
      <c r="CB159" s="171"/>
      <c r="CC159" s="171"/>
      <c r="CD159" s="171"/>
      <c r="CE159" s="171"/>
      <c r="CF159" s="171"/>
      <c r="CG159" s="171"/>
      <c r="CH159" s="171"/>
      <c r="CI159" s="171"/>
      <c r="CJ159" s="171"/>
      <c r="CK159" s="171"/>
      <c r="CL159" s="172"/>
    </row>
    <row r="160" spans="1:90" outlineLevel="1">
      <c r="A160" s="1"/>
      <c r="B160" s="6">
        <v>75</v>
      </c>
      <c r="C160" s="6">
        <v>837</v>
      </c>
      <c r="D160" s="6">
        <v>569</v>
      </c>
      <c r="E160" s="6">
        <v>523</v>
      </c>
      <c r="F160" s="7">
        <v>409</v>
      </c>
      <c r="G160" s="8">
        <v>548</v>
      </c>
      <c r="H160" s="6">
        <v>505</v>
      </c>
      <c r="I160" s="6">
        <v>362</v>
      </c>
      <c r="J160" s="6">
        <v>605</v>
      </c>
      <c r="K160" s="6">
        <v>514</v>
      </c>
      <c r="L160" s="6">
        <v>499</v>
      </c>
      <c r="M160" s="6">
        <v>663</v>
      </c>
      <c r="N160" s="6">
        <v>438</v>
      </c>
      <c r="O160" s="6">
        <v>499</v>
      </c>
      <c r="P160" s="6">
        <v>583</v>
      </c>
      <c r="Q160" s="6">
        <v>626</v>
      </c>
      <c r="R160" s="7">
        <v>366</v>
      </c>
      <c r="S160" s="6">
        <f t="shared" ref="S160:S169" si="245">SUM(G160:R160)</f>
        <v>6208</v>
      </c>
      <c r="T160" s="8">
        <v>622</v>
      </c>
      <c r="U160" s="6">
        <v>316</v>
      </c>
      <c r="V160" s="6">
        <v>424</v>
      </c>
      <c r="W160" s="6">
        <v>452</v>
      </c>
      <c r="X160" s="6">
        <v>367</v>
      </c>
      <c r="Y160" s="6">
        <v>354</v>
      </c>
      <c r="Z160" s="6">
        <v>390</v>
      </c>
      <c r="AA160" s="6">
        <v>568</v>
      </c>
      <c r="AB160" s="6">
        <v>469</v>
      </c>
      <c r="AC160" s="6">
        <v>388</v>
      </c>
      <c r="AD160" s="6">
        <v>255</v>
      </c>
      <c r="AE160" s="7">
        <v>351</v>
      </c>
      <c r="AF160" s="6">
        <f t="shared" ref="AF160:AF169" si="246">SUM(T160:AE160)</f>
        <v>4956</v>
      </c>
      <c r="AG160" s="8">
        <v>339</v>
      </c>
      <c r="AH160" s="6">
        <v>272</v>
      </c>
      <c r="AI160" s="6">
        <v>435</v>
      </c>
      <c r="AJ160" s="6">
        <v>352</v>
      </c>
      <c r="AK160" s="6">
        <v>284</v>
      </c>
      <c r="AL160" s="6">
        <v>486</v>
      </c>
      <c r="AM160" s="6">
        <v>126</v>
      </c>
      <c r="AN160" s="6">
        <v>326</v>
      </c>
      <c r="AO160" s="6">
        <v>328</v>
      </c>
      <c r="AP160" s="6">
        <v>0</v>
      </c>
      <c r="AQ160" s="6">
        <v>241</v>
      </c>
      <c r="AR160" s="6">
        <v>489</v>
      </c>
      <c r="AS160" s="6">
        <v>396</v>
      </c>
      <c r="AT160" s="6">
        <v>284</v>
      </c>
      <c r="AU160" s="7">
        <v>421</v>
      </c>
      <c r="AV160" s="6">
        <f t="shared" ref="AV160:AV169" si="247">SUM(AG160:AU160)</f>
        <v>4779</v>
      </c>
      <c r="AW160" s="8">
        <v>389</v>
      </c>
      <c r="AX160" s="6">
        <v>288</v>
      </c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8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Z160" s="8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</row>
    <row r="161" spans="1:90" outlineLevel="1">
      <c r="A161" s="1"/>
      <c r="B161" s="6">
        <v>170</v>
      </c>
      <c r="C161" s="6">
        <v>834</v>
      </c>
      <c r="D161" s="6">
        <v>515</v>
      </c>
      <c r="E161" s="6">
        <v>438</v>
      </c>
      <c r="F161" s="7">
        <v>510</v>
      </c>
      <c r="G161" s="8">
        <v>678</v>
      </c>
      <c r="H161" s="6">
        <v>630</v>
      </c>
      <c r="I161" s="6">
        <v>525</v>
      </c>
      <c r="J161" s="6">
        <v>609</v>
      </c>
      <c r="K161" s="6">
        <v>537</v>
      </c>
      <c r="L161" s="6">
        <v>331</v>
      </c>
      <c r="M161" s="6">
        <v>425</v>
      </c>
      <c r="N161" s="6">
        <v>436</v>
      </c>
      <c r="O161" s="6">
        <v>543</v>
      </c>
      <c r="P161" s="6">
        <v>492</v>
      </c>
      <c r="Q161" s="6">
        <v>487</v>
      </c>
      <c r="R161" s="7">
        <v>420</v>
      </c>
      <c r="S161" s="6">
        <f t="shared" si="245"/>
        <v>6113</v>
      </c>
      <c r="T161" s="8">
        <v>579</v>
      </c>
      <c r="U161" s="6">
        <v>364</v>
      </c>
      <c r="V161" s="6">
        <v>478</v>
      </c>
      <c r="W161" s="6">
        <v>471</v>
      </c>
      <c r="X161" s="6">
        <v>482</v>
      </c>
      <c r="Y161" s="6">
        <v>540</v>
      </c>
      <c r="Z161" s="6">
        <v>417</v>
      </c>
      <c r="AA161" s="6">
        <v>673</v>
      </c>
      <c r="AB161" s="6">
        <v>296</v>
      </c>
      <c r="AC161" s="6">
        <v>489</v>
      </c>
      <c r="AD161" s="6">
        <v>319</v>
      </c>
      <c r="AE161" s="7">
        <v>595</v>
      </c>
      <c r="AF161" s="6">
        <f t="shared" si="246"/>
        <v>5703</v>
      </c>
      <c r="AG161" s="8">
        <v>336</v>
      </c>
      <c r="AH161" s="6">
        <v>411</v>
      </c>
      <c r="AI161" s="6">
        <v>442</v>
      </c>
      <c r="AJ161" s="6">
        <v>513</v>
      </c>
      <c r="AK161" s="6">
        <v>475</v>
      </c>
      <c r="AL161" s="6">
        <v>416</v>
      </c>
      <c r="AM161" s="6">
        <v>308</v>
      </c>
      <c r="AN161" s="6">
        <v>344</v>
      </c>
      <c r="AO161" s="6">
        <v>302</v>
      </c>
      <c r="AP161" s="6">
        <v>0</v>
      </c>
      <c r="AQ161" s="6">
        <v>250</v>
      </c>
      <c r="AR161" s="6">
        <v>479</v>
      </c>
      <c r="AS161" s="6">
        <v>276</v>
      </c>
      <c r="AT161" s="6">
        <v>274</v>
      </c>
      <c r="AU161" s="7">
        <v>393</v>
      </c>
      <c r="AV161" s="6">
        <f t="shared" si="247"/>
        <v>5219</v>
      </c>
      <c r="AW161" s="8">
        <v>413</v>
      </c>
      <c r="AX161" s="6">
        <v>290</v>
      </c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8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Z161" s="8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</row>
    <row r="162" spans="1:90" outlineLevel="1">
      <c r="A162" s="1"/>
      <c r="B162" s="6">
        <v>141</v>
      </c>
      <c r="C162" s="6">
        <v>814</v>
      </c>
      <c r="D162" s="6">
        <v>501</v>
      </c>
      <c r="E162" s="6">
        <v>908</v>
      </c>
      <c r="F162" s="7">
        <v>494</v>
      </c>
      <c r="G162" s="8">
        <v>383</v>
      </c>
      <c r="H162" s="6">
        <v>642</v>
      </c>
      <c r="I162" s="6">
        <v>688</v>
      </c>
      <c r="J162" s="6">
        <v>659</v>
      </c>
      <c r="K162" s="6">
        <v>616</v>
      </c>
      <c r="L162" s="6">
        <v>518</v>
      </c>
      <c r="M162" s="6">
        <v>514</v>
      </c>
      <c r="N162" s="6">
        <v>843</v>
      </c>
      <c r="O162" s="6">
        <v>519</v>
      </c>
      <c r="P162" s="6">
        <v>453</v>
      </c>
      <c r="Q162" s="6">
        <v>697</v>
      </c>
      <c r="R162" s="7">
        <v>458</v>
      </c>
      <c r="S162" s="6">
        <f t="shared" si="245"/>
        <v>6990</v>
      </c>
      <c r="T162" s="8">
        <v>591</v>
      </c>
      <c r="U162" s="6">
        <v>489</v>
      </c>
      <c r="V162" s="6">
        <v>491</v>
      </c>
      <c r="W162" s="6">
        <v>405</v>
      </c>
      <c r="X162" s="6">
        <v>572</v>
      </c>
      <c r="Y162" s="6">
        <v>512</v>
      </c>
      <c r="Z162" s="6">
        <v>508</v>
      </c>
      <c r="AA162" s="6">
        <v>565</v>
      </c>
      <c r="AB162" s="6">
        <v>365</v>
      </c>
      <c r="AC162" s="6">
        <v>516</v>
      </c>
      <c r="AD162" s="6">
        <v>346</v>
      </c>
      <c r="AE162" s="7">
        <v>297</v>
      </c>
      <c r="AF162" s="6">
        <f t="shared" si="246"/>
        <v>5657</v>
      </c>
      <c r="AG162" s="8">
        <v>531</v>
      </c>
      <c r="AH162" s="6">
        <v>348</v>
      </c>
      <c r="AI162" s="6">
        <v>369</v>
      </c>
      <c r="AJ162" s="6">
        <v>501</v>
      </c>
      <c r="AK162" s="6">
        <v>424</v>
      </c>
      <c r="AL162" s="6">
        <v>616</v>
      </c>
      <c r="AM162" s="6">
        <v>258</v>
      </c>
      <c r="AN162" s="6">
        <v>324</v>
      </c>
      <c r="AO162" s="6">
        <v>57</v>
      </c>
      <c r="AP162" s="6">
        <v>174</v>
      </c>
      <c r="AQ162" s="6">
        <v>210</v>
      </c>
      <c r="AR162" s="6">
        <v>367</v>
      </c>
      <c r="AS162" s="6">
        <v>492</v>
      </c>
      <c r="AT162" s="6">
        <v>314</v>
      </c>
      <c r="AU162" s="7">
        <v>446</v>
      </c>
      <c r="AV162" s="6">
        <f t="shared" si="247"/>
        <v>5431</v>
      </c>
      <c r="AW162" s="8">
        <v>377</v>
      </c>
      <c r="AX162" s="6">
        <v>303</v>
      </c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8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Z162" s="8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</row>
    <row r="163" spans="1:90" outlineLevel="1">
      <c r="A163" s="1"/>
      <c r="B163" s="6">
        <v>117</v>
      </c>
      <c r="C163" s="6">
        <v>1136</v>
      </c>
      <c r="D163" s="6">
        <v>1002</v>
      </c>
      <c r="E163" s="6">
        <v>905</v>
      </c>
      <c r="F163" s="7">
        <v>972</v>
      </c>
      <c r="G163" s="8">
        <v>629</v>
      </c>
      <c r="H163" s="6">
        <v>848</v>
      </c>
      <c r="I163" s="6">
        <v>996</v>
      </c>
      <c r="J163" s="6">
        <v>845</v>
      </c>
      <c r="K163" s="6">
        <v>793</v>
      </c>
      <c r="L163" s="6">
        <v>691</v>
      </c>
      <c r="M163" s="6">
        <v>480</v>
      </c>
      <c r="N163" s="6">
        <v>1010</v>
      </c>
      <c r="O163" s="6">
        <v>786</v>
      </c>
      <c r="P163" s="6">
        <v>775</v>
      </c>
      <c r="Q163" s="6">
        <v>954</v>
      </c>
      <c r="R163" s="7">
        <v>778</v>
      </c>
      <c r="S163" s="6">
        <f t="shared" si="245"/>
        <v>9585</v>
      </c>
      <c r="T163" s="8">
        <v>631</v>
      </c>
      <c r="U163" s="6">
        <v>836</v>
      </c>
      <c r="V163" s="6">
        <v>710</v>
      </c>
      <c r="W163" s="6">
        <v>661</v>
      </c>
      <c r="X163" s="6">
        <v>902</v>
      </c>
      <c r="Y163" s="6">
        <v>622</v>
      </c>
      <c r="Z163" s="6">
        <v>571</v>
      </c>
      <c r="AA163" s="6">
        <v>762</v>
      </c>
      <c r="AB163" s="6">
        <v>557</v>
      </c>
      <c r="AC163" s="6">
        <v>676</v>
      </c>
      <c r="AD163" s="6">
        <v>520</v>
      </c>
      <c r="AE163" s="7">
        <v>540</v>
      </c>
      <c r="AF163" s="6">
        <f t="shared" si="246"/>
        <v>7988</v>
      </c>
      <c r="AG163" s="8">
        <v>648</v>
      </c>
      <c r="AH163" s="6">
        <v>645</v>
      </c>
      <c r="AI163" s="6">
        <v>629</v>
      </c>
      <c r="AJ163" s="6">
        <v>594</v>
      </c>
      <c r="AK163" s="6">
        <v>748</v>
      </c>
      <c r="AL163" s="6">
        <v>669</v>
      </c>
      <c r="AM163" s="6">
        <v>188</v>
      </c>
      <c r="AN163" s="6">
        <v>408</v>
      </c>
      <c r="AO163" s="6">
        <v>0</v>
      </c>
      <c r="AP163" s="6">
        <f>181+16</f>
        <v>197</v>
      </c>
      <c r="AQ163" s="6">
        <v>232</v>
      </c>
      <c r="AR163" s="6">
        <v>329</v>
      </c>
      <c r="AS163" s="6">
        <v>637</v>
      </c>
      <c r="AT163" s="6">
        <v>434</v>
      </c>
      <c r="AU163" s="7">
        <v>353</v>
      </c>
      <c r="AV163" s="6">
        <f t="shared" si="247"/>
        <v>6711</v>
      </c>
      <c r="AW163" s="8">
        <v>525</v>
      </c>
      <c r="AX163" s="6">
        <v>319</v>
      </c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8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Z163" s="8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</row>
    <row r="164" spans="1:90" outlineLevel="1">
      <c r="A164" s="1"/>
      <c r="B164" s="6">
        <v>144</v>
      </c>
      <c r="C164" s="6">
        <v>1303</v>
      </c>
      <c r="D164" s="6">
        <v>1624</v>
      </c>
      <c r="E164" s="6">
        <v>1157</v>
      </c>
      <c r="F164" s="7">
        <v>1410</v>
      </c>
      <c r="G164" s="8">
        <v>1210</v>
      </c>
      <c r="H164" s="6">
        <v>1293</v>
      </c>
      <c r="I164" s="6">
        <v>1567</v>
      </c>
      <c r="J164" s="6">
        <v>1235</v>
      </c>
      <c r="K164" s="6">
        <v>1339</v>
      </c>
      <c r="L164" s="6">
        <v>1156</v>
      </c>
      <c r="M164" s="6">
        <v>900</v>
      </c>
      <c r="N164" s="6">
        <v>518</v>
      </c>
      <c r="O164" s="6">
        <v>1750</v>
      </c>
      <c r="P164" s="6">
        <v>1370</v>
      </c>
      <c r="Q164" s="6">
        <v>932</v>
      </c>
      <c r="R164" s="7">
        <v>1375</v>
      </c>
      <c r="S164" s="6">
        <f t="shared" si="245"/>
        <v>14645</v>
      </c>
      <c r="T164" s="8">
        <v>1042</v>
      </c>
      <c r="U164" s="6">
        <v>1060</v>
      </c>
      <c r="V164" s="6">
        <v>1512</v>
      </c>
      <c r="W164" s="6">
        <v>1130</v>
      </c>
      <c r="X164" s="6">
        <v>1339</v>
      </c>
      <c r="Y164" s="6">
        <v>926</v>
      </c>
      <c r="Z164" s="6">
        <v>704</v>
      </c>
      <c r="AA164" s="6">
        <v>829</v>
      </c>
      <c r="AB164" s="6">
        <v>883</v>
      </c>
      <c r="AC164" s="6">
        <v>720</v>
      </c>
      <c r="AD164" s="6">
        <v>1088</v>
      </c>
      <c r="AE164" s="7">
        <v>810</v>
      </c>
      <c r="AF164" s="6">
        <f t="shared" si="246"/>
        <v>12043</v>
      </c>
      <c r="AG164" s="8">
        <v>1091</v>
      </c>
      <c r="AH164" s="6">
        <v>975</v>
      </c>
      <c r="AI164" s="6">
        <v>985</v>
      </c>
      <c r="AJ164" s="6">
        <v>1048</v>
      </c>
      <c r="AK164" s="6">
        <v>1461</v>
      </c>
      <c r="AL164" s="6">
        <v>1143</v>
      </c>
      <c r="AM164" s="6">
        <v>209</v>
      </c>
      <c r="AN164" s="6">
        <v>376</v>
      </c>
      <c r="AO164" s="151">
        <v>311</v>
      </c>
      <c r="AP164" s="6">
        <v>0</v>
      </c>
      <c r="AQ164" s="6">
        <v>464</v>
      </c>
      <c r="AR164" s="6">
        <v>610</v>
      </c>
      <c r="AS164" s="6">
        <v>780</v>
      </c>
      <c r="AT164" s="6">
        <v>684</v>
      </c>
      <c r="AU164" s="7">
        <v>693</v>
      </c>
      <c r="AV164" s="6">
        <f t="shared" si="247"/>
        <v>10830</v>
      </c>
      <c r="AW164" s="8">
        <v>802</v>
      </c>
      <c r="AX164" s="6">
        <v>546</v>
      </c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8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Z164" s="8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</row>
    <row r="165" spans="1:90" outlineLevel="1">
      <c r="A165" s="1"/>
      <c r="B165" s="6">
        <v>109</v>
      </c>
      <c r="C165" s="6">
        <v>1272</v>
      </c>
      <c r="D165" s="6">
        <v>2144</v>
      </c>
      <c r="E165" s="6">
        <v>1196</v>
      </c>
      <c r="F165" s="7">
        <v>1645</v>
      </c>
      <c r="G165" s="8">
        <v>1296</v>
      </c>
      <c r="H165" s="6">
        <v>1455</v>
      </c>
      <c r="I165" s="6">
        <v>1332</v>
      </c>
      <c r="J165" s="6">
        <v>1680</v>
      </c>
      <c r="K165" s="6">
        <v>1238</v>
      </c>
      <c r="L165" s="6">
        <v>970</v>
      </c>
      <c r="M165" s="6">
        <v>1208</v>
      </c>
      <c r="N165" s="6">
        <v>697</v>
      </c>
      <c r="O165" s="6">
        <v>1974</v>
      </c>
      <c r="P165" s="6">
        <v>1288</v>
      </c>
      <c r="Q165" s="6">
        <v>1006</v>
      </c>
      <c r="R165" s="7">
        <v>1341</v>
      </c>
      <c r="S165" s="6">
        <f t="shared" si="245"/>
        <v>15485</v>
      </c>
      <c r="T165" s="8">
        <v>1039</v>
      </c>
      <c r="U165" s="6">
        <v>1229</v>
      </c>
      <c r="V165" s="6">
        <v>1380</v>
      </c>
      <c r="W165" s="6">
        <v>1054</v>
      </c>
      <c r="X165" s="6">
        <v>1103</v>
      </c>
      <c r="Y165" s="6">
        <v>1238</v>
      </c>
      <c r="Z165" s="6">
        <v>625</v>
      </c>
      <c r="AA165" s="6">
        <v>744</v>
      </c>
      <c r="AB165" s="6">
        <v>1004</v>
      </c>
      <c r="AC165" s="6">
        <v>880</v>
      </c>
      <c r="AD165" s="6">
        <v>922</v>
      </c>
      <c r="AE165" s="7">
        <v>716</v>
      </c>
      <c r="AF165" s="6">
        <f t="shared" si="246"/>
        <v>11934</v>
      </c>
      <c r="AG165" s="8">
        <v>747</v>
      </c>
      <c r="AH165" s="6">
        <v>980</v>
      </c>
      <c r="AI165" s="6">
        <v>1123</v>
      </c>
      <c r="AJ165" s="6">
        <v>978</v>
      </c>
      <c r="AK165" s="6">
        <v>1261</v>
      </c>
      <c r="AL165" s="6">
        <v>942</v>
      </c>
      <c r="AM165" s="6">
        <v>284</v>
      </c>
      <c r="AN165" s="6">
        <v>491</v>
      </c>
      <c r="AO165" s="6">
        <v>383</v>
      </c>
      <c r="AP165" s="6">
        <v>0</v>
      </c>
      <c r="AQ165" s="6">
        <v>741</v>
      </c>
      <c r="AR165" s="6">
        <v>971</v>
      </c>
      <c r="AS165" s="6">
        <v>910</v>
      </c>
      <c r="AT165" s="6">
        <v>1341</v>
      </c>
      <c r="AU165" s="7">
        <v>1028</v>
      </c>
      <c r="AV165" s="6">
        <f t="shared" si="247"/>
        <v>12180</v>
      </c>
      <c r="AW165" s="8">
        <v>1177</v>
      </c>
      <c r="AX165" s="6">
        <v>913</v>
      </c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8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Z165" s="8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</row>
    <row r="166" spans="1:90" outlineLevel="1">
      <c r="A166" s="1"/>
      <c r="B166" s="6">
        <v>70</v>
      </c>
      <c r="C166" s="6">
        <v>855</v>
      </c>
      <c r="D166" s="6">
        <v>538</v>
      </c>
      <c r="E166" s="6">
        <v>498</v>
      </c>
      <c r="F166" s="7">
        <v>430</v>
      </c>
      <c r="G166" s="8">
        <v>612</v>
      </c>
      <c r="H166" s="6">
        <v>608</v>
      </c>
      <c r="I166" s="6">
        <v>414</v>
      </c>
      <c r="J166" s="6">
        <v>662</v>
      </c>
      <c r="K166" s="6">
        <v>366</v>
      </c>
      <c r="L166" s="6">
        <v>380</v>
      </c>
      <c r="M166" s="6">
        <v>614</v>
      </c>
      <c r="N166" s="6">
        <v>395</v>
      </c>
      <c r="O166" s="6">
        <v>887</v>
      </c>
      <c r="P166" s="6">
        <v>468</v>
      </c>
      <c r="Q166" s="6">
        <v>350</v>
      </c>
      <c r="R166" s="7">
        <v>604</v>
      </c>
      <c r="S166" s="6">
        <f t="shared" si="245"/>
        <v>6360</v>
      </c>
      <c r="T166" s="8">
        <v>403</v>
      </c>
      <c r="U166" s="6">
        <v>340</v>
      </c>
      <c r="V166" s="6">
        <v>478</v>
      </c>
      <c r="W166" s="6">
        <v>283</v>
      </c>
      <c r="X166" s="6">
        <v>334</v>
      </c>
      <c r="Y166" s="6">
        <v>533</v>
      </c>
      <c r="Z166" s="6">
        <v>271</v>
      </c>
      <c r="AA166" s="6">
        <v>335</v>
      </c>
      <c r="AB166" s="6">
        <v>451</v>
      </c>
      <c r="AC166" s="6">
        <v>354</v>
      </c>
      <c r="AD166" s="6">
        <v>265</v>
      </c>
      <c r="AE166" s="7">
        <v>293</v>
      </c>
      <c r="AF166" s="6">
        <f t="shared" si="246"/>
        <v>4340</v>
      </c>
      <c r="AG166" s="8">
        <v>350</v>
      </c>
      <c r="AH166" s="6">
        <v>377</v>
      </c>
      <c r="AI166" s="6">
        <v>435</v>
      </c>
      <c r="AJ166" s="6">
        <v>300</v>
      </c>
      <c r="AK166" s="6">
        <v>425</v>
      </c>
      <c r="AL166" s="6">
        <v>615</v>
      </c>
      <c r="AM166" s="6">
        <v>262</v>
      </c>
      <c r="AN166" s="6">
        <v>490</v>
      </c>
      <c r="AO166" s="6">
        <v>315</v>
      </c>
      <c r="AP166" s="6">
        <v>0</v>
      </c>
      <c r="AQ166" s="6">
        <v>537</v>
      </c>
      <c r="AR166" s="6">
        <v>783</v>
      </c>
      <c r="AS166" s="6">
        <v>652</v>
      </c>
      <c r="AT166" s="6">
        <v>882</v>
      </c>
      <c r="AU166" s="7">
        <v>636</v>
      </c>
      <c r="AV166" s="6">
        <f t="shared" si="247"/>
        <v>7059</v>
      </c>
      <c r="AW166" s="8">
        <v>701</v>
      </c>
      <c r="AX166" s="6">
        <v>672</v>
      </c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8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Z166" s="8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</row>
    <row r="167" spans="1:90" outlineLevel="1">
      <c r="A167" s="26"/>
      <c r="B167" s="27">
        <f>SUM(B166,B160:B162)</f>
        <v>456</v>
      </c>
      <c r="C167" s="27">
        <f t="shared" ref="C167:AL167" si="248">SUM(C166,C160:C162)</f>
        <v>3340</v>
      </c>
      <c r="D167" s="27">
        <f t="shared" si="248"/>
        <v>2123</v>
      </c>
      <c r="E167" s="27">
        <f t="shared" si="248"/>
        <v>2367</v>
      </c>
      <c r="F167" s="29">
        <f t="shared" si="248"/>
        <v>1843</v>
      </c>
      <c r="G167" s="34">
        <f t="shared" si="248"/>
        <v>2221</v>
      </c>
      <c r="H167" s="27">
        <f t="shared" si="248"/>
        <v>2385</v>
      </c>
      <c r="I167" s="27">
        <f t="shared" si="248"/>
        <v>1989</v>
      </c>
      <c r="J167" s="27">
        <f t="shared" si="248"/>
        <v>2535</v>
      </c>
      <c r="K167" s="27">
        <f t="shared" si="248"/>
        <v>2033</v>
      </c>
      <c r="L167" s="27">
        <f t="shared" si="248"/>
        <v>1728</v>
      </c>
      <c r="M167" s="27">
        <f t="shared" si="248"/>
        <v>2216</v>
      </c>
      <c r="N167" s="27">
        <f t="shared" si="248"/>
        <v>2112</v>
      </c>
      <c r="O167" s="27">
        <f t="shared" si="248"/>
        <v>2448</v>
      </c>
      <c r="P167" s="27">
        <f t="shared" si="248"/>
        <v>1996</v>
      </c>
      <c r="Q167" s="27">
        <f t="shared" si="248"/>
        <v>2160</v>
      </c>
      <c r="R167" s="29">
        <f t="shared" si="248"/>
        <v>1848</v>
      </c>
      <c r="S167" s="27">
        <f t="shared" si="245"/>
        <v>25671</v>
      </c>
      <c r="T167" s="34">
        <f t="shared" si="248"/>
        <v>2195</v>
      </c>
      <c r="U167" s="27">
        <f t="shared" si="248"/>
        <v>1509</v>
      </c>
      <c r="V167" s="27">
        <f t="shared" si="248"/>
        <v>1871</v>
      </c>
      <c r="W167" s="27">
        <f t="shared" si="248"/>
        <v>1611</v>
      </c>
      <c r="X167" s="27">
        <f t="shared" si="248"/>
        <v>1755</v>
      </c>
      <c r="Y167" s="27">
        <f t="shared" si="248"/>
        <v>1939</v>
      </c>
      <c r="Z167" s="27">
        <f t="shared" si="248"/>
        <v>1586</v>
      </c>
      <c r="AA167" s="27">
        <f t="shared" si="248"/>
        <v>2141</v>
      </c>
      <c r="AB167" s="27">
        <f t="shared" si="248"/>
        <v>1581</v>
      </c>
      <c r="AC167" s="27">
        <f t="shared" si="248"/>
        <v>1747</v>
      </c>
      <c r="AD167" s="27">
        <f t="shared" si="248"/>
        <v>1185</v>
      </c>
      <c r="AE167" s="29">
        <f t="shared" si="248"/>
        <v>1536</v>
      </c>
      <c r="AF167" s="27">
        <f t="shared" si="246"/>
        <v>20656</v>
      </c>
      <c r="AG167" s="34">
        <f t="shared" si="248"/>
        <v>1556</v>
      </c>
      <c r="AH167" s="27">
        <f t="shared" si="248"/>
        <v>1408</v>
      </c>
      <c r="AI167" s="27">
        <f t="shared" si="248"/>
        <v>1681</v>
      </c>
      <c r="AJ167" s="27">
        <f t="shared" si="248"/>
        <v>1666</v>
      </c>
      <c r="AK167" s="27">
        <f t="shared" si="248"/>
        <v>1608</v>
      </c>
      <c r="AL167" s="27">
        <f t="shared" si="248"/>
        <v>2133</v>
      </c>
      <c r="AM167" s="27">
        <f>SUM(AM160:AM163)</f>
        <v>880</v>
      </c>
      <c r="AN167" s="27">
        <f>SUM(AN160:AN163)</f>
        <v>1402</v>
      </c>
      <c r="AO167" s="27">
        <f>SUM(AO160:AO165)</f>
        <v>1381</v>
      </c>
      <c r="AP167" s="27">
        <f>SUM(AP160:AP166)</f>
        <v>371</v>
      </c>
      <c r="AQ167" s="27">
        <f t="shared" ref="AQ167:BJ167" si="249">SUM(AQ160:AQ163)</f>
        <v>933</v>
      </c>
      <c r="AR167" s="27">
        <f t="shared" si="249"/>
        <v>1664</v>
      </c>
      <c r="AS167" s="27">
        <f t="shared" si="249"/>
        <v>1801</v>
      </c>
      <c r="AT167" s="27">
        <f t="shared" si="249"/>
        <v>1306</v>
      </c>
      <c r="AU167" s="29">
        <f t="shared" si="249"/>
        <v>1613</v>
      </c>
      <c r="AV167" s="27">
        <f t="shared" si="247"/>
        <v>21403</v>
      </c>
      <c r="AW167" s="34">
        <f t="shared" si="249"/>
        <v>1704</v>
      </c>
      <c r="AX167" s="27">
        <f t="shared" si="249"/>
        <v>1200</v>
      </c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34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Z167" s="34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</row>
    <row r="168" spans="1:90" outlineLevel="1">
      <c r="A168" s="26"/>
      <c r="B168" s="27">
        <f>SUM(B163:B165)</f>
        <v>370</v>
      </c>
      <c r="C168" s="27">
        <f t="shared" ref="C168:AL168" si="250">SUM(C163:C165)</f>
        <v>3711</v>
      </c>
      <c r="D168" s="27">
        <f t="shared" si="250"/>
        <v>4770</v>
      </c>
      <c r="E168" s="27">
        <f t="shared" si="250"/>
        <v>3258</v>
      </c>
      <c r="F168" s="29">
        <f t="shared" si="250"/>
        <v>4027</v>
      </c>
      <c r="G168" s="34">
        <f t="shared" si="250"/>
        <v>3135</v>
      </c>
      <c r="H168" s="27">
        <f t="shared" si="250"/>
        <v>3596</v>
      </c>
      <c r="I168" s="27">
        <f t="shared" si="250"/>
        <v>3895</v>
      </c>
      <c r="J168" s="27">
        <f t="shared" si="250"/>
        <v>3760</v>
      </c>
      <c r="K168" s="27">
        <f t="shared" si="250"/>
        <v>3370</v>
      </c>
      <c r="L168" s="27">
        <f t="shared" si="250"/>
        <v>2817</v>
      </c>
      <c r="M168" s="27">
        <f t="shared" si="250"/>
        <v>2588</v>
      </c>
      <c r="N168" s="27">
        <f t="shared" si="250"/>
        <v>2225</v>
      </c>
      <c r="O168" s="27">
        <f t="shared" si="250"/>
        <v>4510</v>
      </c>
      <c r="P168" s="27">
        <f t="shared" si="250"/>
        <v>3433</v>
      </c>
      <c r="Q168" s="27">
        <f t="shared" si="250"/>
        <v>2892</v>
      </c>
      <c r="R168" s="29">
        <f t="shared" si="250"/>
        <v>3494</v>
      </c>
      <c r="S168" s="27">
        <f t="shared" si="245"/>
        <v>39715</v>
      </c>
      <c r="T168" s="34">
        <f t="shared" si="250"/>
        <v>2712</v>
      </c>
      <c r="U168" s="27">
        <f t="shared" si="250"/>
        <v>3125</v>
      </c>
      <c r="V168" s="27">
        <f t="shared" si="250"/>
        <v>3602</v>
      </c>
      <c r="W168" s="27">
        <f t="shared" si="250"/>
        <v>2845</v>
      </c>
      <c r="X168" s="27">
        <f t="shared" si="250"/>
        <v>3344</v>
      </c>
      <c r="Y168" s="27">
        <f t="shared" si="250"/>
        <v>2786</v>
      </c>
      <c r="Z168" s="27">
        <f t="shared" si="250"/>
        <v>1900</v>
      </c>
      <c r="AA168" s="27">
        <f t="shared" si="250"/>
        <v>2335</v>
      </c>
      <c r="AB168" s="27">
        <f t="shared" si="250"/>
        <v>2444</v>
      </c>
      <c r="AC168" s="27">
        <f t="shared" si="250"/>
        <v>2276</v>
      </c>
      <c r="AD168" s="27">
        <f t="shared" si="250"/>
        <v>2530</v>
      </c>
      <c r="AE168" s="29">
        <f t="shared" si="250"/>
        <v>2066</v>
      </c>
      <c r="AF168" s="27">
        <f t="shared" si="246"/>
        <v>31965</v>
      </c>
      <c r="AG168" s="34">
        <f t="shared" si="250"/>
        <v>2486</v>
      </c>
      <c r="AH168" s="27">
        <f t="shared" si="250"/>
        <v>2600</v>
      </c>
      <c r="AI168" s="27">
        <f t="shared" si="250"/>
        <v>2737</v>
      </c>
      <c r="AJ168" s="27">
        <f t="shared" si="250"/>
        <v>2620</v>
      </c>
      <c r="AK168" s="27">
        <f t="shared" si="250"/>
        <v>3470</v>
      </c>
      <c r="AL168" s="27">
        <f t="shared" si="250"/>
        <v>2754</v>
      </c>
      <c r="AM168" s="27">
        <f>SUM(AM164:AM166)</f>
        <v>755</v>
      </c>
      <c r="AN168" s="27">
        <f>SUM(AN164:AN166)</f>
        <v>1357</v>
      </c>
      <c r="AO168" s="27">
        <f>SUM(AO166:AO166)</f>
        <v>315</v>
      </c>
      <c r="AP168" s="27">
        <f>SUM(AP164:AP166)</f>
        <v>0</v>
      </c>
      <c r="AQ168" s="27">
        <f t="shared" ref="AQ168:BJ168" si="251">SUM(AQ164:AQ166)</f>
        <v>1742</v>
      </c>
      <c r="AR168" s="27">
        <f t="shared" si="251"/>
        <v>2364</v>
      </c>
      <c r="AS168" s="27">
        <f t="shared" si="251"/>
        <v>2342</v>
      </c>
      <c r="AT168" s="27">
        <f t="shared" si="251"/>
        <v>2907</v>
      </c>
      <c r="AU168" s="29">
        <f t="shared" si="251"/>
        <v>2357</v>
      </c>
      <c r="AV168" s="27">
        <f t="shared" si="247"/>
        <v>30806</v>
      </c>
      <c r="AW168" s="34">
        <f t="shared" si="251"/>
        <v>2680</v>
      </c>
      <c r="AX168" s="27">
        <f t="shared" si="251"/>
        <v>2131</v>
      </c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34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Z168" s="34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</row>
    <row r="169" spans="1:90">
      <c r="A169" s="2"/>
      <c r="B169" s="5">
        <f t="shared" ref="B169:BJ169" si="252">SUM(B167:B168)</f>
        <v>826</v>
      </c>
      <c r="C169" s="5">
        <f t="shared" si="252"/>
        <v>7051</v>
      </c>
      <c r="D169" s="5">
        <f t="shared" si="252"/>
        <v>6893</v>
      </c>
      <c r="E169" s="5">
        <f t="shared" si="252"/>
        <v>5625</v>
      </c>
      <c r="F169" s="10">
        <f t="shared" si="252"/>
        <v>5870</v>
      </c>
      <c r="G169" s="11">
        <f t="shared" si="252"/>
        <v>5356</v>
      </c>
      <c r="H169" s="5">
        <f t="shared" si="252"/>
        <v>5981</v>
      </c>
      <c r="I169" s="5">
        <f t="shared" si="252"/>
        <v>5884</v>
      </c>
      <c r="J169" s="5">
        <f t="shared" si="252"/>
        <v>6295</v>
      </c>
      <c r="K169" s="5">
        <f t="shared" si="252"/>
        <v>5403</v>
      </c>
      <c r="L169" s="5">
        <f t="shared" si="252"/>
        <v>4545</v>
      </c>
      <c r="M169" s="5">
        <f t="shared" si="252"/>
        <v>4804</v>
      </c>
      <c r="N169" s="5">
        <f t="shared" si="252"/>
        <v>4337</v>
      </c>
      <c r="O169" s="5">
        <f t="shared" si="252"/>
        <v>6958</v>
      </c>
      <c r="P169" s="5">
        <f t="shared" si="252"/>
        <v>5429</v>
      </c>
      <c r="Q169" s="5">
        <f t="shared" si="252"/>
        <v>5052</v>
      </c>
      <c r="R169" s="10">
        <f t="shared" si="252"/>
        <v>5342</v>
      </c>
      <c r="S169" s="5">
        <f t="shared" si="245"/>
        <v>65386</v>
      </c>
      <c r="T169" s="11">
        <f t="shared" si="252"/>
        <v>4907</v>
      </c>
      <c r="U169" s="5">
        <f t="shared" si="252"/>
        <v>4634</v>
      </c>
      <c r="V169" s="5">
        <f t="shared" si="252"/>
        <v>5473</v>
      </c>
      <c r="W169" s="5">
        <f t="shared" si="252"/>
        <v>4456</v>
      </c>
      <c r="X169" s="5">
        <f t="shared" si="252"/>
        <v>5099</v>
      </c>
      <c r="Y169" s="5">
        <f t="shared" si="252"/>
        <v>4725</v>
      </c>
      <c r="Z169" s="5">
        <f t="shared" si="252"/>
        <v>3486</v>
      </c>
      <c r="AA169" s="5">
        <f t="shared" si="252"/>
        <v>4476</v>
      </c>
      <c r="AB169" s="5">
        <f t="shared" si="252"/>
        <v>4025</v>
      </c>
      <c r="AC169" s="5">
        <f t="shared" si="252"/>
        <v>4023</v>
      </c>
      <c r="AD169" s="5">
        <f t="shared" si="252"/>
        <v>3715</v>
      </c>
      <c r="AE169" s="10">
        <f t="shared" si="252"/>
        <v>3602</v>
      </c>
      <c r="AF169" s="5">
        <f t="shared" si="246"/>
        <v>52621</v>
      </c>
      <c r="AG169" s="11">
        <f t="shared" si="252"/>
        <v>4042</v>
      </c>
      <c r="AH169" s="5">
        <f t="shared" si="252"/>
        <v>4008</v>
      </c>
      <c r="AI169" s="5">
        <f t="shared" si="252"/>
        <v>4418</v>
      </c>
      <c r="AJ169" s="5">
        <f t="shared" si="252"/>
        <v>4286</v>
      </c>
      <c r="AK169" s="5">
        <f t="shared" si="252"/>
        <v>5078</v>
      </c>
      <c r="AL169" s="5">
        <f t="shared" si="252"/>
        <v>4887</v>
      </c>
      <c r="AM169" s="5">
        <f t="shared" si="252"/>
        <v>1635</v>
      </c>
      <c r="AN169" s="5">
        <f>SUM(AN167:AN168)</f>
        <v>2759</v>
      </c>
      <c r="AO169" s="5">
        <f>SUM(AO167:AO168)</f>
        <v>1696</v>
      </c>
      <c r="AP169" s="5">
        <f>SUM(AP167:AP168)</f>
        <v>371</v>
      </c>
      <c r="AQ169" s="5">
        <f t="shared" si="252"/>
        <v>2675</v>
      </c>
      <c r="AR169" s="5">
        <f t="shared" si="252"/>
        <v>4028</v>
      </c>
      <c r="AS169" s="5">
        <f t="shared" si="252"/>
        <v>4143</v>
      </c>
      <c r="AT169" s="5">
        <f t="shared" si="252"/>
        <v>4213</v>
      </c>
      <c r="AU169" s="10">
        <f t="shared" si="252"/>
        <v>3970</v>
      </c>
      <c r="AV169" s="5">
        <f t="shared" si="247"/>
        <v>52209</v>
      </c>
      <c r="AW169" s="11">
        <f t="shared" si="252"/>
        <v>4384</v>
      </c>
      <c r="AX169" s="5">
        <f t="shared" si="252"/>
        <v>3331</v>
      </c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11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Z169" s="11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</row>
    <row r="170" spans="1:90">
      <c r="BK170" s="23"/>
      <c r="BN170" s="23"/>
      <c r="BX170" s="23"/>
    </row>
    <row r="171" spans="1:90">
      <c r="A171" s="38"/>
      <c r="B171" s="17"/>
      <c r="C171" s="17"/>
      <c r="D171" s="16"/>
      <c r="E171" s="17"/>
      <c r="F171" s="18"/>
      <c r="G171" s="33"/>
      <c r="H171" s="17"/>
      <c r="I171" s="17"/>
      <c r="J171" s="16"/>
      <c r="K171" s="17"/>
      <c r="L171" s="17"/>
      <c r="M171" s="16"/>
      <c r="N171" s="17"/>
      <c r="O171" s="17"/>
      <c r="P171" s="16"/>
      <c r="Q171" s="17"/>
      <c r="R171" s="18"/>
      <c r="S171" s="17"/>
      <c r="T171" s="33"/>
      <c r="U171" s="17"/>
      <c r="V171" s="17"/>
      <c r="W171" s="16"/>
      <c r="X171" s="17"/>
      <c r="Y171" s="17"/>
      <c r="Z171" s="16"/>
      <c r="AA171" s="17"/>
      <c r="AB171" s="17"/>
      <c r="AC171" s="16"/>
      <c r="AD171" s="17"/>
      <c r="AE171" s="18"/>
      <c r="AF171" s="17"/>
      <c r="AG171" s="33"/>
      <c r="AH171" s="17"/>
      <c r="AI171" s="17"/>
      <c r="AJ171" s="16"/>
      <c r="AK171" s="17"/>
      <c r="AL171" s="17"/>
      <c r="AM171" s="16"/>
      <c r="AN171" s="16"/>
      <c r="AO171" s="16"/>
      <c r="AP171" s="16"/>
      <c r="AQ171" s="17"/>
      <c r="AR171" s="17"/>
      <c r="AS171" s="16"/>
      <c r="AT171" s="17"/>
      <c r="AU171" s="18"/>
      <c r="AV171" s="17"/>
      <c r="AW171" s="33"/>
      <c r="AX171" s="17"/>
      <c r="AY171" s="17"/>
      <c r="AZ171" s="16"/>
      <c r="BA171" s="17"/>
      <c r="BB171" s="17"/>
      <c r="BC171" s="17"/>
      <c r="BD171" s="17"/>
      <c r="BE171" s="17"/>
      <c r="BF171" s="17"/>
      <c r="BG171" s="17"/>
      <c r="BH171" s="16"/>
      <c r="BI171" s="17"/>
      <c r="BJ171" s="17"/>
      <c r="BK171" s="17"/>
      <c r="BL171" s="33"/>
      <c r="BM171" s="17"/>
      <c r="BN171" s="17"/>
      <c r="BO171" s="16"/>
      <c r="BP171" s="17"/>
      <c r="BQ171" s="17"/>
      <c r="BR171" s="17"/>
      <c r="BS171" s="17"/>
      <c r="BT171" s="17"/>
      <c r="BU171" s="16"/>
      <c r="BV171" s="17"/>
      <c r="BW171" s="17"/>
      <c r="BX171" s="17"/>
      <c r="BZ171" s="170"/>
      <c r="CA171" s="171"/>
      <c r="CB171" s="171"/>
      <c r="CC171" s="171"/>
      <c r="CD171" s="171"/>
      <c r="CE171" s="171"/>
      <c r="CF171" s="171"/>
      <c r="CG171" s="171"/>
      <c r="CH171" s="171"/>
      <c r="CI171" s="171"/>
      <c r="CJ171" s="171"/>
      <c r="CK171" s="171"/>
      <c r="CL171" s="172"/>
    </row>
    <row r="172" spans="1:90">
      <c r="A172" s="1"/>
      <c r="B172" s="6">
        <v>10192.18</v>
      </c>
      <c r="C172" s="6">
        <v>14873.820000000009</v>
      </c>
      <c r="D172" s="6">
        <v>15360.190000000002</v>
      </c>
      <c r="E172" s="6">
        <v>13698.739999999998</v>
      </c>
      <c r="F172" s="7">
        <v>14633.81</v>
      </c>
      <c r="G172" s="8">
        <v>11545.019999999999</v>
      </c>
      <c r="H172" s="6">
        <v>11508.960000000001</v>
      </c>
      <c r="I172" s="6">
        <v>12701.699999999999</v>
      </c>
      <c r="J172" s="6">
        <v>13502.250000000002</v>
      </c>
      <c r="K172" s="6">
        <v>12525.109999999999</v>
      </c>
      <c r="L172" s="6">
        <v>10330</v>
      </c>
      <c r="M172" s="6">
        <v>9795.7000000000007</v>
      </c>
      <c r="N172" s="6">
        <v>7288.4</v>
      </c>
      <c r="O172" s="6">
        <v>15031.34</v>
      </c>
      <c r="P172" s="6">
        <v>11430.15</v>
      </c>
      <c r="Q172" s="6">
        <v>9599.9499999999989</v>
      </c>
      <c r="R172" s="7">
        <v>9452.02</v>
      </c>
      <c r="S172" s="6">
        <f>SUM(G172:R172)</f>
        <v>134710.59999999998</v>
      </c>
      <c r="T172" s="8">
        <v>9346.01</v>
      </c>
      <c r="U172" s="6">
        <v>8213.75</v>
      </c>
      <c r="V172" s="6">
        <v>9023</v>
      </c>
      <c r="W172" s="6">
        <v>10225</v>
      </c>
      <c r="X172" s="6">
        <v>10629</v>
      </c>
      <c r="Y172" s="6">
        <v>9650</v>
      </c>
      <c r="Z172" s="6">
        <v>7293.0300000000007</v>
      </c>
      <c r="AA172" s="6">
        <v>9350</v>
      </c>
      <c r="AB172" s="6">
        <v>11149</v>
      </c>
      <c r="AC172" s="6">
        <v>12610</v>
      </c>
      <c r="AD172" s="6">
        <v>10952</v>
      </c>
      <c r="AE172" s="7">
        <v>10434.700000000001</v>
      </c>
      <c r="AF172" s="6">
        <f>SUM(T172:AE172)</f>
        <v>118875.49</v>
      </c>
      <c r="AG172" s="8">
        <v>11458</v>
      </c>
      <c r="AH172" s="6">
        <v>10912</v>
      </c>
      <c r="AI172" s="6">
        <v>11275</v>
      </c>
      <c r="AJ172" s="6">
        <v>9784</v>
      </c>
      <c r="AK172" s="6">
        <v>10866</v>
      </c>
      <c r="AL172" s="6">
        <v>10674</v>
      </c>
      <c r="AM172" s="6">
        <v>2853.3</v>
      </c>
      <c r="AN172" s="6">
        <v>5559</v>
      </c>
      <c r="AO172" s="6">
        <v>3398</v>
      </c>
      <c r="AP172" s="6">
        <v>670</v>
      </c>
      <c r="AQ172" s="6">
        <v>5815.2</v>
      </c>
      <c r="AR172" s="6">
        <v>9110</v>
      </c>
      <c r="AS172" s="6">
        <v>9410.0299999999988</v>
      </c>
      <c r="AT172" s="6">
        <v>9218</v>
      </c>
      <c r="AU172" s="7">
        <v>7994</v>
      </c>
      <c r="AV172" s="6">
        <f>SUM(AG172:AU172)</f>
        <v>118996.53</v>
      </c>
      <c r="AW172" s="8">
        <v>8070</v>
      </c>
      <c r="AX172" s="6">
        <v>7274</v>
      </c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8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Z172" s="8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</row>
    <row r="173" spans="1:90">
      <c r="A173" s="1"/>
      <c r="B173" s="9">
        <f>B172/B13</f>
        <v>3.4209883460880816E-2</v>
      </c>
      <c r="C173" s="9">
        <f t="shared" ref="C173:BJ173" si="253">C172/C13</f>
        <v>2.8790033394636309E-2</v>
      </c>
      <c r="D173" s="9">
        <f t="shared" si="253"/>
        <v>3.0020695456379001E-2</v>
      </c>
      <c r="E173" s="9">
        <f t="shared" si="253"/>
        <v>3.0208175525201997E-2</v>
      </c>
      <c r="F173" s="30">
        <f t="shared" si="253"/>
        <v>3.1241617209559605E-2</v>
      </c>
      <c r="G173" s="12">
        <f t="shared" si="253"/>
        <v>2.7364113060118374E-2</v>
      </c>
      <c r="H173" s="9">
        <f t="shared" si="253"/>
        <v>2.5111061029908802E-2</v>
      </c>
      <c r="I173" s="9">
        <f t="shared" si="253"/>
        <v>2.5983801206910812E-2</v>
      </c>
      <c r="J173" s="9">
        <f t="shared" si="253"/>
        <v>2.5339297647910389E-2</v>
      </c>
      <c r="K173" s="9">
        <f t="shared" si="253"/>
        <v>2.5840464293258571E-2</v>
      </c>
      <c r="L173" s="9">
        <f t="shared" si="253"/>
        <v>2.1401366890593753E-2</v>
      </c>
      <c r="M173" s="9">
        <f t="shared" si="253"/>
        <v>2.1631788608641862E-2</v>
      </c>
      <c r="N173" s="9">
        <f t="shared" si="253"/>
        <v>1.9565875099360898E-2</v>
      </c>
      <c r="O173" s="9">
        <f t="shared" si="253"/>
        <v>2.328778176246175E-2</v>
      </c>
      <c r="P173" s="9">
        <f t="shared" si="253"/>
        <v>2.2486256415187714E-2</v>
      </c>
      <c r="Q173" s="9">
        <f t="shared" si="253"/>
        <v>1.9287436803429831E-2</v>
      </c>
      <c r="R173" s="30">
        <f t="shared" si="253"/>
        <v>1.7943293617079768E-2</v>
      </c>
      <c r="S173" s="9">
        <f>S172/S13</f>
        <v>2.2937553114157058E-2</v>
      </c>
      <c r="T173" s="12">
        <f t="shared" si="253"/>
        <v>1.9262747469154705E-2</v>
      </c>
      <c r="U173" s="9">
        <f t="shared" si="253"/>
        <v>1.7499801379518048E-2</v>
      </c>
      <c r="V173" s="9">
        <f t="shared" si="253"/>
        <v>1.6975384563575242E-2</v>
      </c>
      <c r="W173" s="9">
        <f t="shared" si="253"/>
        <v>2.2652588166199323E-2</v>
      </c>
      <c r="X173" s="9">
        <f t="shared" si="253"/>
        <v>2.1682682660077775E-2</v>
      </c>
      <c r="Y173" s="9">
        <f t="shared" si="253"/>
        <v>2.1708788502701665E-2</v>
      </c>
      <c r="Z173" s="9">
        <f t="shared" si="253"/>
        <v>2.0385115824045282E-2</v>
      </c>
      <c r="AA173" s="9">
        <f t="shared" si="253"/>
        <v>1.945629012287594E-2</v>
      </c>
      <c r="AB173" s="9">
        <f t="shared" si="253"/>
        <v>2.5176693576379694E-2</v>
      </c>
      <c r="AC173" s="9">
        <f t="shared" si="253"/>
        <v>2.793316013444954E-2</v>
      </c>
      <c r="AD173" s="9">
        <f t="shared" si="253"/>
        <v>2.7680341392225132E-2</v>
      </c>
      <c r="AE173" s="30">
        <f t="shared" si="253"/>
        <v>2.4599980093128512E-2</v>
      </c>
      <c r="AF173" s="9">
        <f>AF172/AF13</f>
        <v>2.191406775389625E-2</v>
      </c>
      <c r="AG173" s="12">
        <f t="shared" si="253"/>
        <v>2.4896233463657953E-2</v>
      </c>
      <c r="AH173" s="9">
        <f t="shared" si="253"/>
        <v>2.4963697174796715E-2</v>
      </c>
      <c r="AI173" s="9">
        <f t="shared" si="253"/>
        <v>2.3006541815792585E-2</v>
      </c>
      <c r="AJ173" s="9">
        <f t="shared" si="253"/>
        <v>2.2311092612789026E-2</v>
      </c>
      <c r="AK173" s="9">
        <f t="shared" si="253"/>
        <v>2.1429111086512135E-2</v>
      </c>
      <c r="AL173" s="9">
        <f t="shared" si="253"/>
        <v>2.2005842660492769E-2</v>
      </c>
      <c r="AM173" s="9">
        <f t="shared" si="253"/>
        <v>1.7754211966362506E-2</v>
      </c>
      <c r="AN173" s="9">
        <f t="shared" si="253"/>
        <v>2.0401477141812872E-2</v>
      </c>
      <c r="AO173" s="9">
        <f t="shared" si="253"/>
        <v>1.8883757634361991E-2</v>
      </c>
      <c r="AP173" s="9">
        <f t="shared" si="253"/>
        <v>1.7432935237946555E-2</v>
      </c>
      <c r="AQ173" s="9">
        <f t="shared" si="253"/>
        <v>2.124565785108749E-2</v>
      </c>
      <c r="AR173" s="9">
        <f t="shared" si="253"/>
        <v>2.1710654175851295E-2</v>
      </c>
      <c r="AS173" s="9">
        <f t="shared" si="253"/>
        <v>2.1783488876439234E-2</v>
      </c>
      <c r="AT173" s="9">
        <f t="shared" si="253"/>
        <v>2.1732349262004264E-2</v>
      </c>
      <c r="AU173" s="30">
        <f t="shared" si="253"/>
        <v>2.172965793865082E-2</v>
      </c>
      <c r="AV173" s="9">
        <f>AV172/AV13</f>
        <v>2.2089640664223975E-2</v>
      </c>
      <c r="AW173" s="12">
        <f t="shared" si="253"/>
        <v>2.0207857977070719E-2</v>
      </c>
      <c r="AX173" s="9">
        <f t="shared" si="253"/>
        <v>2.2620909445147091E-2</v>
      </c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12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Z173" s="12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</row>
    <row r="175" spans="1:90">
      <c r="A175" s="38"/>
      <c r="B175" s="17"/>
      <c r="C175" s="17"/>
      <c r="D175" s="16"/>
      <c r="E175" s="17"/>
      <c r="F175" s="18"/>
      <c r="G175" s="33"/>
      <c r="H175" s="17"/>
      <c r="I175" s="17"/>
      <c r="J175" s="16"/>
      <c r="K175" s="17"/>
      <c r="L175" s="17"/>
      <c r="M175" s="16"/>
      <c r="N175" s="17"/>
      <c r="O175" s="17"/>
      <c r="P175" s="16"/>
      <c r="Q175" s="17"/>
      <c r="R175" s="18"/>
      <c r="S175" s="17"/>
      <c r="T175" s="33"/>
      <c r="U175" s="17"/>
      <c r="V175" s="17"/>
      <c r="W175" s="16"/>
      <c r="X175" s="17"/>
      <c r="Y175" s="17"/>
      <c r="Z175" s="16"/>
      <c r="AA175" s="17"/>
      <c r="AB175" s="17"/>
      <c r="AC175" s="16"/>
      <c r="AD175" s="17"/>
      <c r="AE175" s="18"/>
      <c r="AF175" s="17"/>
      <c r="AG175" s="33"/>
      <c r="AH175" s="17"/>
      <c r="AI175" s="17"/>
      <c r="AJ175" s="16"/>
      <c r="AK175" s="17"/>
      <c r="AL175" s="17"/>
      <c r="AM175" s="16"/>
      <c r="AN175" s="16"/>
      <c r="AO175" s="16"/>
      <c r="AP175" s="16"/>
      <c r="AQ175" s="17"/>
      <c r="AR175" s="17"/>
      <c r="AS175" s="16"/>
      <c r="AT175" s="17"/>
      <c r="AU175" s="18"/>
      <c r="AV175" s="17"/>
      <c r="AW175" s="33"/>
      <c r="AX175" s="17"/>
      <c r="AY175" s="17"/>
      <c r="AZ175" s="16"/>
      <c r="BA175" s="17"/>
      <c r="BB175" s="17"/>
      <c r="BC175" s="17"/>
      <c r="BD175" s="17"/>
      <c r="BE175" s="17"/>
      <c r="BF175" s="17"/>
      <c r="BG175" s="17"/>
      <c r="BH175" s="16"/>
      <c r="BI175" s="17"/>
      <c r="BJ175" s="17"/>
      <c r="BK175" s="17"/>
      <c r="BL175" s="33"/>
      <c r="BM175" s="17"/>
      <c r="BN175" s="17"/>
      <c r="BO175" s="16"/>
      <c r="BP175" s="17"/>
      <c r="BQ175" s="17"/>
      <c r="BR175" s="17"/>
      <c r="BS175" s="17"/>
      <c r="BT175" s="17"/>
      <c r="BU175" s="16"/>
      <c r="BV175" s="17"/>
      <c r="BW175" s="17"/>
      <c r="BX175" s="17"/>
      <c r="BZ175" s="170"/>
      <c r="CA175" s="171"/>
      <c r="CB175" s="171"/>
      <c r="CC175" s="171"/>
      <c r="CD175" s="171"/>
      <c r="CE175" s="171"/>
      <c r="CF175" s="171"/>
      <c r="CG175" s="171"/>
      <c r="CH175" s="171"/>
      <c r="CI175" s="171"/>
      <c r="CJ175" s="171"/>
      <c r="CK175" s="171"/>
      <c r="CL175" s="172"/>
    </row>
    <row r="176" spans="1:90">
      <c r="A176" s="1"/>
      <c r="B176" s="6">
        <f>IFERROR(B13/B117, "0")</f>
        <v>216.04848440899207</v>
      </c>
      <c r="C176" s="6">
        <f t="shared" ref="C176:BJ176" si="254">IFERROR(C13/C117, "0")</f>
        <v>247.66580536912753</v>
      </c>
      <c r="D176" s="6">
        <f t="shared" si="254"/>
        <v>215.25173327724019</v>
      </c>
      <c r="E176" s="6">
        <f t="shared" si="254"/>
        <v>216.66407071189678</v>
      </c>
      <c r="F176" s="7">
        <f t="shared" si="254"/>
        <v>220.42709176470595</v>
      </c>
      <c r="G176" s="8">
        <f t="shared" si="254"/>
        <v>224.53628525811592</v>
      </c>
      <c r="H176" s="6">
        <f t="shared" si="254"/>
        <v>220.87823132530119</v>
      </c>
      <c r="I176" s="6">
        <f t="shared" si="254"/>
        <v>221.1907149321267</v>
      </c>
      <c r="J176" s="6">
        <f t="shared" si="254"/>
        <v>207.17655520995339</v>
      </c>
      <c r="K176" s="6">
        <f t="shared" si="254"/>
        <v>203.74492223623369</v>
      </c>
      <c r="L176" s="6">
        <f t="shared" si="254"/>
        <v>201.28417431192656</v>
      </c>
      <c r="M176" s="6">
        <f t="shared" si="254"/>
        <v>199.04975384615386</v>
      </c>
      <c r="N176" s="6">
        <f t="shared" si="254"/>
        <v>233.98599246231151</v>
      </c>
      <c r="O176" s="6">
        <f t="shared" si="254"/>
        <v>244.6779226686885</v>
      </c>
      <c r="P176" s="6">
        <f t="shared" si="254"/>
        <v>221.77886561954625</v>
      </c>
      <c r="Q176" s="6">
        <f t="shared" si="254"/>
        <v>215.84160017346059</v>
      </c>
      <c r="R176" s="7">
        <f t="shared" si="254"/>
        <v>206.49617404939235</v>
      </c>
      <c r="S176" s="6">
        <f>IFERROR(S13/S117, "0")</f>
        <v>216.17874958589468</v>
      </c>
      <c r="T176" s="8">
        <f t="shared" si="254"/>
        <v>216.8912472060795</v>
      </c>
      <c r="U176" s="6">
        <f t="shared" si="254"/>
        <v>232.70325731284089</v>
      </c>
      <c r="V176" s="6">
        <f t="shared" si="254"/>
        <v>225.80048853016143</v>
      </c>
      <c r="W176" s="6">
        <f t="shared" si="254"/>
        <v>226.25729323308272</v>
      </c>
      <c r="X176" s="6">
        <f t="shared" si="254"/>
        <v>221.21248646209386</v>
      </c>
      <c r="Y176" s="6">
        <f t="shared" si="254"/>
        <v>212.58748445719752</v>
      </c>
      <c r="Z176" s="6">
        <f t="shared" si="254"/>
        <v>211.31866509155344</v>
      </c>
      <c r="AA176" s="6">
        <f t="shared" si="254"/>
        <v>245.31106687085247</v>
      </c>
      <c r="AB176" s="6">
        <f t="shared" si="254"/>
        <v>218.46580661075481</v>
      </c>
      <c r="AC176" s="6">
        <f t="shared" si="254"/>
        <v>217.97913085465959</v>
      </c>
      <c r="AD176" s="6">
        <f t="shared" si="254"/>
        <v>200.74066971080669</v>
      </c>
      <c r="AE176" s="7">
        <f t="shared" si="254"/>
        <v>201.50838004750594</v>
      </c>
      <c r="AF176" s="6">
        <f>IFERROR(AF13/AF117, "0")</f>
        <v>219.3006140847348</v>
      </c>
      <c r="AG176" s="8">
        <f t="shared" si="254"/>
        <v>193.29284334313314</v>
      </c>
      <c r="AH176" s="6">
        <f t="shared" si="254"/>
        <v>191.71699122807019</v>
      </c>
      <c r="AI176" s="6">
        <f t="shared" si="254"/>
        <v>196.10964385754303</v>
      </c>
      <c r="AJ176" s="6">
        <f t="shared" si="254"/>
        <v>200.97445462878093</v>
      </c>
      <c r="AK176" s="6">
        <f t="shared" si="254"/>
        <v>200.65976652156709</v>
      </c>
      <c r="AL176" s="6">
        <f t="shared" si="254"/>
        <v>209.61668107173725</v>
      </c>
      <c r="AM176" s="6">
        <f t="shared" si="254"/>
        <v>207.90576972833122</v>
      </c>
      <c r="AN176" s="6">
        <f>IFERROR(AN13/AN117, "0")</f>
        <v>224.26359670781895</v>
      </c>
      <c r="AO176" s="6">
        <f>IFERROR(AO13/AO117, "0")</f>
        <v>288.37019230769232</v>
      </c>
      <c r="AP176" s="6">
        <f>IFERROR(AP13/AP117, "0")</f>
        <v>235.78527607361963</v>
      </c>
      <c r="AQ176" s="6">
        <f t="shared" si="254"/>
        <v>219.49671210906178</v>
      </c>
      <c r="AR176" s="6">
        <f t="shared" si="254"/>
        <v>208.96894920318726</v>
      </c>
      <c r="AS176" s="6">
        <f t="shared" si="254"/>
        <v>206.98607091518926</v>
      </c>
      <c r="AT176" s="6">
        <f t="shared" si="254"/>
        <v>202.36656011450381</v>
      </c>
      <c r="AU176" s="7">
        <f t="shared" si="254"/>
        <v>192.60958115183246</v>
      </c>
      <c r="AV176" s="6">
        <f t="shared" si="254"/>
        <v>204.78155211738766</v>
      </c>
      <c r="AW176" s="8">
        <f t="shared" si="254"/>
        <v>210.73857519788916</v>
      </c>
      <c r="AX176" s="6">
        <f t="shared" si="254"/>
        <v>207.59257585539058</v>
      </c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8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Z176" s="8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</row>
    <row r="177" spans="1:90">
      <c r="A177" s="1"/>
      <c r="B177" s="6">
        <f>IFERROR(B23/B127, "0")</f>
        <v>1.3294117647058823</v>
      </c>
      <c r="C177" s="6">
        <f t="shared" ref="C177:BJ177" si="255">IFERROR(C23/C127, "0")</f>
        <v>0</v>
      </c>
      <c r="D177" s="6">
        <f t="shared" si="255"/>
        <v>4.4617446808510639</v>
      </c>
      <c r="E177" s="6">
        <f t="shared" si="255"/>
        <v>5.31</v>
      </c>
      <c r="F177" s="7">
        <f t="shared" si="255"/>
        <v>71.228877192982452</v>
      </c>
      <c r="G177" s="8">
        <f t="shared" si="255"/>
        <v>133.14462499999999</v>
      </c>
      <c r="H177" s="6">
        <f t="shared" si="255"/>
        <v>126.23678260869566</v>
      </c>
      <c r="I177" s="6">
        <f t="shared" si="255"/>
        <v>139.89778461538461</v>
      </c>
      <c r="J177" s="6">
        <f t="shared" si="255"/>
        <v>139.0865</v>
      </c>
      <c r="K177" s="6">
        <f t="shared" si="255"/>
        <v>136.9567605633803</v>
      </c>
      <c r="L177" s="6">
        <f t="shared" si="255"/>
        <v>143.77881818181817</v>
      </c>
      <c r="M177" s="6">
        <f t="shared" si="255"/>
        <v>147.86885885885889</v>
      </c>
      <c r="N177" s="6">
        <f t="shared" si="255"/>
        <v>142.84116564417178</v>
      </c>
      <c r="O177" s="6">
        <f t="shared" si="255"/>
        <v>148.11433846153844</v>
      </c>
      <c r="P177" s="6">
        <f t="shared" si="255"/>
        <v>145.00335714285714</v>
      </c>
      <c r="Q177" s="6">
        <f t="shared" si="255"/>
        <v>143.64822222222222</v>
      </c>
      <c r="R177" s="7">
        <f t="shared" si="255"/>
        <v>145.49212189616256</v>
      </c>
      <c r="S177" s="6">
        <f t="shared" si="255"/>
        <v>141.61491542288556</v>
      </c>
      <c r="T177" s="8">
        <f t="shared" si="255"/>
        <v>141.30603773584903</v>
      </c>
      <c r="U177" s="6">
        <f t="shared" si="255"/>
        <v>144.38832853025937</v>
      </c>
      <c r="V177" s="6">
        <f t="shared" si="255"/>
        <v>149.72060171919773</v>
      </c>
      <c r="W177" s="6">
        <f t="shared" si="255"/>
        <v>177.60276397515526</v>
      </c>
      <c r="X177" s="6">
        <f t="shared" si="255"/>
        <v>181.26780626780626</v>
      </c>
      <c r="Y177" s="6">
        <f t="shared" si="255"/>
        <v>160.66954177897574</v>
      </c>
      <c r="Z177" s="6">
        <f t="shared" si="255"/>
        <v>165.18777292576419</v>
      </c>
      <c r="AA177" s="6">
        <f t="shared" si="255"/>
        <v>176.94085603112842</v>
      </c>
      <c r="AB177" s="6">
        <f t="shared" si="255"/>
        <v>172.19298342541435</v>
      </c>
      <c r="AC177" s="6">
        <f t="shared" si="255"/>
        <v>169.85407407407405</v>
      </c>
      <c r="AD177" s="6">
        <f t="shared" si="255"/>
        <v>170.59352941176471</v>
      </c>
      <c r="AE177" s="7">
        <f t="shared" si="255"/>
        <v>166.46764705882353</v>
      </c>
      <c r="AF177" s="6">
        <f>IFERROR(AF23/AF127, "0")</f>
        <v>164.25040306627102</v>
      </c>
      <c r="AG177" s="8">
        <f t="shared" si="255"/>
        <v>147.68108108108109</v>
      </c>
      <c r="AH177" s="6">
        <f t="shared" si="255"/>
        <v>149.74375000000001</v>
      </c>
      <c r="AI177" s="6">
        <f t="shared" si="255"/>
        <v>150.09904306220096</v>
      </c>
      <c r="AJ177" s="6">
        <f t="shared" si="255"/>
        <v>153.81218274111674</v>
      </c>
      <c r="AK177" s="6">
        <f t="shared" si="255"/>
        <v>156.81057692307692</v>
      </c>
      <c r="AL177" s="6">
        <f t="shared" si="255"/>
        <v>161.45144356955382</v>
      </c>
      <c r="AM177" s="6">
        <f t="shared" si="255"/>
        <v>148.40566037735849</v>
      </c>
      <c r="AN177" s="6">
        <f>IFERROR(AN23/AN127, "0")</f>
        <v>167.7699530516432</v>
      </c>
      <c r="AO177" s="6">
        <f>IFERROR(AO23/AO127, "0")</f>
        <v>186.75</v>
      </c>
      <c r="AP177" s="6">
        <f>IFERROR(AP23/AP127, "0")</f>
        <v>160.94117647058823</v>
      </c>
      <c r="AQ177" s="6">
        <f t="shared" si="255"/>
        <v>160.05844155844156</v>
      </c>
      <c r="AR177" s="6">
        <f t="shared" si="255"/>
        <v>151.66016713091923</v>
      </c>
      <c r="AS177" s="6">
        <f t="shared" si="255"/>
        <v>169.46544668587896</v>
      </c>
      <c r="AT177" s="6">
        <f t="shared" si="255"/>
        <v>158.35807291666666</v>
      </c>
      <c r="AU177" s="7">
        <f t="shared" si="255"/>
        <v>160.82028985507247</v>
      </c>
      <c r="AV177" s="6">
        <f t="shared" si="255"/>
        <v>156.86496959775491</v>
      </c>
      <c r="AW177" s="8">
        <f t="shared" si="255"/>
        <v>160.04198473282443</v>
      </c>
      <c r="AX177" s="6">
        <f t="shared" si="255"/>
        <v>156.85526315789474</v>
      </c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8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Z177" s="8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</row>
    <row r="178" spans="1:90">
      <c r="A178" s="1"/>
      <c r="B178" s="6">
        <f>IFERROR(B33/B137, "0")</f>
        <v>165.37984496124031</v>
      </c>
      <c r="C178" s="6">
        <f t="shared" ref="C178:BJ178" si="256">IFERROR(C33/C137, "0")</f>
        <v>123.27907949790796</v>
      </c>
      <c r="D178" s="6">
        <f t="shared" si="256"/>
        <v>126.56423076923076</v>
      </c>
      <c r="E178" s="6">
        <f t="shared" si="256"/>
        <v>149.45644444444443</v>
      </c>
      <c r="F178" s="7">
        <f t="shared" si="256"/>
        <v>122.18981132075473</v>
      </c>
      <c r="G178" s="8">
        <f t="shared" si="256"/>
        <v>134.04248120300753</v>
      </c>
      <c r="H178" s="6">
        <f t="shared" si="256"/>
        <v>131.00725806451612</v>
      </c>
      <c r="I178" s="6">
        <f t="shared" si="256"/>
        <v>136.99760273972603</v>
      </c>
      <c r="J178" s="6">
        <f t="shared" si="256"/>
        <v>117.57627627627627</v>
      </c>
      <c r="K178" s="6">
        <f t="shared" si="256"/>
        <v>128.79380530973449</v>
      </c>
      <c r="L178" s="6">
        <f t="shared" si="256"/>
        <v>137.18680738786281</v>
      </c>
      <c r="M178" s="6">
        <f t="shared" si="256"/>
        <v>143.22946708463948</v>
      </c>
      <c r="N178" s="6">
        <f t="shared" si="256"/>
        <v>135.59160839160839</v>
      </c>
      <c r="O178" s="6">
        <f t="shared" si="256"/>
        <v>138.24221925133688</v>
      </c>
      <c r="P178" s="6">
        <f t="shared" si="256"/>
        <v>143.05637982195844</v>
      </c>
      <c r="Q178" s="6">
        <f t="shared" si="256"/>
        <v>129.37384615384616</v>
      </c>
      <c r="R178" s="7">
        <f t="shared" si="256"/>
        <v>138.84252396166133</v>
      </c>
      <c r="S178" s="6">
        <f t="shared" si="256"/>
        <v>134.55132322175734</v>
      </c>
      <c r="T178" s="8">
        <f t="shared" si="256"/>
        <v>143.06518771331056</v>
      </c>
      <c r="U178" s="6">
        <f t="shared" si="256"/>
        <v>145.94925324675324</v>
      </c>
      <c r="V178" s="6">
        <f t="shared" si="256"/>
        <v>143.35204851752022</v>
      </c>
      <c r="W178" s="6">
        <f t="shared" si="256"/>
        <v>156.57278481012659</v>
      </c>
      <c r="X178" s="6">
        <f t="shared" si="256"/>
        <v>163.08083067092653</v>
      </c>
      <c r="Y178" s="6">
        <f t="shared" si="256"/>
        <v>152.54304029304029</v>
      </c>
      <c r="Z178" s="6">
        <f t="shared" si="256"/>
        <v>152.21073394495414</v>
      </c>
      <c r="AA178" s="6">
        <f t="shared" si="256"/>
        <v>165.51842105263157</v>
      </c>
      <c r="AB178" s="6">
        <f t="shared" si="256"/>
        <v>180.51055045871558</v>
      </c>
      <c r="AC178" s="6">
        <f t="shared" si="256"/>
        <v>174.01912225705331</v>
      </c>
      <c r="AD178" s="6">
        <f t="shared" si="256"/>
        <v>145.11199999999999</v>
      </c>
      <c r="AE178" s="7">
        <f t="shared" si="256"/>
        <v>141.59092307692308</v>
      </c>
      <c r="AF178" s="6">
        <f>IFERROR(AF33/AF137, "0")</f>
        <v>155.07628779697626</v>
      </c>
      <c r="AG178" s="8">
        <f t="shared" si="256"/>
        <v>154.51199460916442</v>
      </c>
      <c r="AH178" s="6">
        <f t="shared" si="256"/>
        <v>144.26349295774645</v>
      </c>
      <c r="AI178" s="6">
        <f t="shared" si="256"/>
        <v>156.71557422969187</v>
      </c>
      <c r="AJ178" s="6">
        <f t="shared" si="256"/>
        <v>160.82999999999998</v>
      </c>
      <c r="AK178" s="6">
        <f t="shared" si="256"/>
        <v>164.07188940092166</v>
      </c>
      <c r="AL178" s="6">
        <f t="shared" si="256"/>
        <v>159.03551912568307</v>
      </c>
      <c r="AM178" s="6">
        <f t="shared" si="256"/>
        <v>142.6033613445378</v>
      </c>
      <c r="AN178" s="6">
        <f>IFERROR(AN33/AN137, "0")</f>
        <v>166.49295597484277</v>
      </c>
      <c r="AO178" s="6">
        <f>IFERROR(AO33/AO137, "0")</f>
        <v>216.41860465116278</v>
      </c>
      <c r="AP178" s="6">
        <f>IFERROR(AP33/AP137, "0")</f>
        <v>169.60714285714286</v>
      </c>
      <c r="AQ178" s="6">
        <f t="shared" si="256"/>
        <v>142.15691489361703</v>
      </c>
      <c r="AR178" s="6">
        <f t="shared" si="256"/>
        <v>156.53386597938143</v>
      </c>
      <c r="AS178" s="6">
        <f t="shared" si="256"/>
        <v>158.11886227544909</v>
      </c>
      <c r="AT178" s="6">
        <f t="shared" si="256"/>
        <v>152.5825870646766</v>
      </c>
      <c r="AU178" s="7">
        <f t="shared" si="256"/>
        <v>148.49761904761905</v>
      </c>
      <c r="AV178" s="6">
        <f t="shared" si="256"/>
        <v>156.78734464521813</v>
      </c>
      <c r="AW178" s="8">
        <f t="shared" si="256"/>
        <v>145.20882352941177</v>
      </c>
      <c r="AX178" s="6">
        <f t="shared" si="256"/>
        <v>154.56725146198829</v>
      </c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8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Z178" s="8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</row>
    <row r="179" spans="1:90">
      <c r="A179" s="1"/>
      <c r="B179" s="6" t="str">
        <f>IFERROR(B43/B147, "0")</f>
        <v>0</v>
      </c>
      <c r="C179" s="6" t="str">
        <f t="shared" ref="C179:BJ179" si="257">IFERROR(C43/C147, "0")</f>
        <v>0</v>
      </c>
      <c r="D179" s="6" t="str">
        <f t="shared" si="257"/>
        <v>0</v>
      </c>
      <c r="E179" s="6">
        <f t="shared" si="257"/>
        <v>0</v>
      </c>
      <c r="F179" s="7">
        <f t="shared" si="257"/>
        <v>0</v>
      </c>
      <c r="G179" s="8">
        <f t="shared" si="257"/>
        <v>0</v>
      </c>
      <c r="H179" s="6" t="str">
        <f t="shared" si="257"/>
        <v>0</v>
      </c>
      <c r="I179" s="6">
        <f t="shared" si="257"/>
        <v>3271.1750000000002</v>
      </c>
      <c r="J179" s="6" t="str">
        <f t="shared" si="257"/>
        <v>0</v>
      </c>
      <c r="K179" s="6" t="str">
        <f t="shared" si="257"/>
        <v>0</v>
      </c>
      <c r="L179" s="6" t="str">
        <f t="shared" si="257"/>
        <v>0</v>
      </c>
      <c r="M179" s="6">
        <f t="shared" si="257"/>
        <v>0</v>
      </c>
      <c r="N179" s="6">
        <f t="shared" si="257"/>
        <v>2774.95</v>
      </c>
      <c r="O179" s="6">
        <f t="shared" si="257"/>
        <v>937.25</v>
      </c>
      <c r="P179" s="6" t="str">
        <f t="shared" si="257"/>
        <v>0</v>
      </c>
      <c r="Q179" s="6" t="str">
        <f t="shared" si="257"/>
        <v>0</v>
      </c>
      <c r="R179" s="7">
        <f t="shared" si="257"/>
        <v>1145.4000000000001</v>
      </c>
      <c r="S179" s="6">
        <f t="shared" si="257"/>
        <v>1075.02</v>
      </c>
      <c r="T179" s="8" t="str">
        <f t="shared" si="257"/>
        <v>0</v>
      </c>
      <c r="U179" s="6" t="str">
        <f t="shared" si="257"/>
        <v>0</v>
      </c>
      <c r="V179" s="6">
        <f t="shared" si="257"/>
        <v>3577.4775</v>
      </c>
      <c r="W179" s="6">
        <f t="shared" si="257"/>
        <v>5590</v>
      </c>
      <c r="X179" s="6" t="str">
        <f t="shared" si="257"/>
        <v>0</v>
      </c>
      <c r="Y179" s="6">
        <f t="shared" si="257"/>
        <v>0</v>
      </c>
      <c r="Z179" s="6" t="str">
        <f t="shared" si="257"/>
        <v>0</v>
      </c>
      <c r="AA179" s="6">
        <f t="shared" si="257"/>
        <v>3984</v>
      </c>
      <c r="AB179" s="6" t="str">
        <f t="shared" si="257"/>
        <v>0</v>
      </c>
      <c r="AC179" s="6" t="str">
        <f t="shared" si="257"/>
        <v>0</v>
      </c>
      <c r="AD179" s="6" t="str">
        <f t="shared" si="257"/>
        <v>0</v>
      </c>
      <c r="AE179" s="7">
        <f t="shared" si="257"/>
        <v>1440</v>
      </c>
      <c r="AF179" s="6">
        <f>IFERROR(AF43/AF147, "0")</f>
        <v>2350.3258333333333</v>
      </c>
      <c r="AG179" s="8">
        <f t="shared" si="257"/>
        <v>4086</v>
      </c>
      <c r="AH179" s="6">
        <f t="shared" si="257"/>
        <v>1580</v>
      </c>
      <c r="AI179" s="6">
        <f t="shared" si="257"/>
        <v>9624</v>
      </c>
      <c r="AJ179" s="6" t="str">
        <f t="shared" si="257"/>
        <v>0</v>
      </c>
      <c r="AK179" s="6" t="str">
        <f t="shared" si="257"/>
        <v>0</v>
      </c>
      <c r="AL179" s="6">
        <f t="shared" si="257"/>
        <v>0</v>
      </c>
      <c r="AM179" s="6" t="str">
        <f t="shared" si="257"/>
        <v>0</v>
      </c>
      <c r="AN179" s="6" t="str">
        <f>IFERROR(AN43/AN147, "0")</f>
        <v>0</v>
      </c>
      <c r="AO179" s="6" t="str">
        <f>IFERROR(AO43/AO147, "0")</f>
        <v>0</v>
      </c>
      <c r="AP179" s="6" t="str">
        <f>IFERROR(AP43/AP147, "0")</f>
        <v>0</v>
      </c>
      <c r="AQ179" s="6" t="str">
        <f t="shared" si="257"/>
        <v>0</v>
      </c>
      <c r="AR179" s="6">
        <f t="shared" si="257"/>
        <v>3273</v>
      </c>
      <c r="AS179" s="6">
        <f t="shared" si="257"/>
        <v>7961.5</v>
      </c>
      <c r="AT179" s="6">
        <f t="shared" si="257"/>
        <v>1504.5</v>
      </c>
      <c r="AU179" s="7">
        <f t="shared" si="257"/>
        <v>1923.75</v>
      </c>
      <c r="AV179" s="6">
        <f t="shared" si="257"/>
        <v>3729.1875</v>
      </c>
      <c r="AW179" s="8">
        <f t="shared" si="257"/>
        <v>1312</v>
      </c>
      <c r="AX179" s="6" t="str">
        <f t="shared" si="257"/>
        <v>0</v>
      </c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8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Z179" s="8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</row>
    <row r="181" spans="1:90">
      <c r="A181" s="38"/>
      <c r="B181" s="17"/>
      <c r="C181" s="17"/>
      <c r="D181" s="16"/>
      <c r="E181" s="17"/>
      <c r="F181" s="18"/>
      <c r="G181" s="33"/>
      <c r="H181" s="17"/>
      <c r="I181" s="17"/>
      <c r="J181" s="16"/>
      <c r="K181" s="17"/>
      <c r="L181" s="17"/>
      <c r="M181" s="16"/>
      <c r="N181" s="17"/>
      <c r="O181" s="17"/>
      <c r="P181" s="16"/>
      <c r="Q181" s="17"/>
      <c r="R181" s="18"/>
      <c r="S181" s="17"/>
      <c r="T181" s="33"/>
      <c r="U181" s="17"/>
      <c r="V181" s="17"/>
      <c r="W181" s="16"/>
      <c r="X181" s="17"/>
      <c r="Y181" s="17"/>
      <c r="Z181" s="16"/>
      <c r="AA181" s="17"/>
      <c r="AB181" s="17"/>
      <c r="AC181" s="16"/>
      <c r="AD181" s="17"/>
      <c r="AE181" s="18"/>
      <c r="AF181" s="17"/>
      <c r="AG181" s="33"/>
      <c r="AH181" s="17"/>
      <c r="AI181" s="17"/>
      <c r="AJ181" s="16"/>
      <c r="AK181" s="17"/>
      <c r="AL181" s="17"/>
      <c r="AM181" s="16"/>
      <c r="AN181" s="16"/>
      <c r="AO181" s="16"/>
      <c r="AP181" s="16"/>
      <c r="AQ181" s="17"/>
      <c r="AR181" s="17"/>
      <c r="AS181" s="16"/>
      <c r="AT181" s="17"/>
      <c r="AU181" s="18"/>
      <c r="AV181" s="17"/>
      <c r="AW181" s="33"/>
      <c r="AX181" s="17"/>
      <c r="AY181" s="17"/>
      <c r="AZ181" s="16"/>
      <c r="BA181" s="17"/>
      <c r="BB181" s="17"/>
      <c r="BC181" s="17"/>
      <c r="BD181" s="17"/>
      <c r="BE181" s="17"/>
      <c r="BF181" s="17"/>
      <c r="BG181" s="17"/>
      <c r="BH181" s="16"/>
      <c r="BI181" s="17"/>
      <c r="BJ181" s="17"/>
      <c r="BK181" s="17"/>
      <c r="BL181" s="33"/>
      <c r="BM181" s="17"/>
      <c r="BN181" s="17"/>
      <c r="BO181" s="16"/>
      <c r="BP181" s="17"/>
      <c r="BQ181" s="17"/>
      <c r="BR181" s="17"/>
      <c r="BS181" s="17"/>
      <c r="BT181" s="17"/>
      <c r="BU181" s="16"/>
      <c r="BV181" s="17"/>
      <c r="BW181" s="17"/>
      <c r="BX181" s="17"/>
      <c r="BZ181" s="170"/>
      <c r="CA181" s="171"/>
      <c r="CB181" s="171"/>
      <c r="CC181" s="171"/>
      <c r="CD181" s="171"/>
      <c r="CE181" s="171"/>
      <c r="CF181" s="171"/>
      <c r="CG181" s="171"/>
      <c r="CH181" s="171"/>
      <c r="CI181" s="171"/>
      <c r="CJ181" s="171"/>
      <c r="CK181" s="171"/>
      <c r="CL181" s="172"/>
    </row>
    <row r="182" spans="1:90">
      <c r="A182" s="1"/>
      <c r="B182" s="6">
        <f>B13/B169</f>
        <v>360.69111380145284</v>
      </c>
      <c r="C182" s="6">
        <f t="shared" ref="C182:BJ182" si="258">C13/C169</f>
        <v>73.270581477804569</v>
      </c>
      <c r="D182" s="6">
        <f t="shared" si="258"/>
        <v>74.227966052517033</v>
      </c>
      <c r="E182" s="6">
        <f t="shared" si="258"/>
        <v>80.618293333333327</v>
      </c>
      <c r="F182" s="7">
        <f t="shared" si="258"/>
        <v>79.796860306643978</v>
      </c>
      <c r="G182" s="8">
        <f t="shared" si="258"/>
        <v>78.77215832710975</v>
      </c>
      <c r="H182" s="6">
        <f t="shared" si="258"/>
        <v>76.629715766594202</v>
      </c>
      <c r="I182" s="6">
        <f t="shared" si="258"/>
        <v>83.078089734874226</v>
      </c>
      <c r="J182" s="6">
        <f t="shared" si="258"/>
        <v>84.647831612390803</v>
      </c>
      <c r="K182" s="6">
        <f t="shared" si="258"/>
        <v>89.711117897464362</v>
      </c>
      <c r="L182" s="6">
        <f t="shared" si="258"/>
        <v>106.20009900990097</v>
      </c>
      <c r="M182" s="6">
        <f t="shared" si="258"/>
        <v>94.262737302248141</v>
      </c>
      <c r="N182" s="6">
        <f t="shared" si="258"/>
        <v>85.890177542079769</v>
      </c>
      <c r="O182" s="6">
        <f t="shared" si="258"/>
        <v>92.765214141994861</v>
      </c>
      <c r="P182" s="6">
        <f t="shared" si="258"/>
        <v>93.629979738441705</v>
      </c>
      <c r="Q182" s="6">
        <f t="shared" si="258"/>
        <v>98.521522169437873</v>
      </c>
      <c r="R182" s="7">
        <f t="shared" si="258"/>
        <v>98.609460876076355</v>
      </c>
      <c r="S182" s="6">
        <f>S13/S169</f>
        <v>89.819351084329995</v>
      </c>
      <c r="T182" s="8">
        <f t="shared" si="258"/>
        <v>98.87624210311796</v>
      </c>
      <c r="U182" s="6">
        <f t="shared" si="258"/>
        <v>101.28667889512302</v>
      </c>
      <c r="V182" s="6">
        <f t="shared" si="258"/>
        <v>97.119376941348435</v>
      </c>
      <c r="W182" s="6">
        <f t="shared" si="258"/>
        <v>101.29786804308799</v>
      </c>
      <c r="X182" s="6">
        <f t="shared" si="258"/>
        <v>96.13784467542655</v>
      </c>
      <c r="Y182" s="6">
        <f t="shared" si="258"/>
        <v>94.078397883597887</v>
      </c>
      <c r="Z182" s="6">
        <f t="shared" si="258"/>
        <v>102.62837062535857</v>
      </c>
      <c r="AA182" s="6">
        <f t="shared" si="258"/>
        <v>107.36469615728329</v>
      </c>
      <c r="AB182" s="6">
        <f t="shared" si="258"/>
        <v>110.01992298136646</v>
      </c>
      <c r="AC182" s="6">
        <f t="shared" si="258"/>
        <v>112.21346756152126</v>
      </c>
      <c r="AD182" s="6">
        <f t="shared" si="258"/>
        <v>106.50332705248991</v>
      </c>
      <c r="AE182" s="7">
        <f t="shared" si="258"/>
        <v>117.76100499722376</v>
      </c>
      <c r="AF182" s="6">
        <f>AF13/AF169</f>
        <v>103.08850059862033</v>
      </c>
      <c r="AG182" s="8">
        <f t="shared" si="258"/>
        <v>113.86201385452746</v>
      </c>
      <c r="AH182" s="6">
        <f t="shared" si="258"/>
        <v>109.06056387225549</v>
      </c>
      <c r="AI182" s="6">
        <f t="shared" si="258"/>
        <v>110.9275690357628</v>
      </c>
      <c r="AJ182" s="6">
        <f t="shared" si="258"/>
        <v>102.31597293513767</v>
      </c>
      <c r="AK182" s="6">
        <f t="shared" si="258"/>
        <v>99.855697124852313</v>
      </c>
      <c r="AL182" s="6">
        <f t="shared" si="258"/>
        <v>99.253734397380811</v>
      </c>
      <c r="AM182" s="6">
        <f t="shared" si="258"/>
        <v>98.29428746177372</v>
      </c>
      <c r="AN182" s="6">
        <f t="shared" si="258"/>
        <v>98.760518303733249</v>
      </c>
      <c r="AO182" s="6">
        <f t="shared" si="258"/>
        <v>106.09846698113208</v>
      </c>
      <c r="AP182" s="6">
        <f t="shared" si="258"/>
        <v>103.59299191374663</v>
      </c>
      <c r="AQ182" s="6">
        <f t="shared" si="258"/>
        <v>102.3223925233645</v>
      </c>
      <c r="AR182" s="6">
        <f t="shared" si="258"/>
        <v>104.17320009930488</v>
      </c>
      <c r="AS182" s="6">
        <f t="shared" si="258"/>
        <v>104.26742215785663</v>
      </c>
      <c r="AT182" s="6">
        <f t="shared" si="258"/>
        <v>100.67892475670544</v>
      </c>
      <c r="AU182" s="7">
        <f t="shared" si="258"/>
        <v>92.666070528967253</v>
      </c>
      <c r="AV182" s="6">
        <f>AV13/AV169</f>
        <v>103.18112796644256</v>
      </c>
      <c r="AW182" s="8">
        <f t="shared" si="258"/>
        <v>91.092518248175182</v>
      </c>
      <c r="AX182" s="6">
        <f t="shared" si="258"/>
        <v>96.535845091564099</v>
      </c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8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Z182" s="8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</row>
    <row r="184" spans="1:90">
      <c r="AG184"/>
      <c r="AW184" s="35" t="s">
        <v>59</v>
      </c>
      <c r="AY184" s="23"/>
      <c r="BN184" s="23"/>
      <c r="BX184" s="23"/>
      <c r="BZ184"/>
    </row>
    <row r="185" spans="1:90">
      <c r="AG185"/>
      <c r="AW185" s="35" t="s">
        <v>60</v>
      </c>
      <c r="AY185" s="23"/>
      <c r="BN185" s="23"/>
      <c r="BZ185"/>
    </row>
    <row r="186" spans="1:90">
      <c r="AG186"/>
      <c r="AW186" s="35" t="s">
        <v>61</v>
      </c>
      <c r="AY186" s="23"/>
      <c r="BN186" s="23"/>
      <c r="BZ186"/>
    </row>
    <row r="187" spans="1:90">
      <c r="AG187"/>
      <c r="BZ187"/>
    </row>
    <row r="188" spans="1:90">
      <c r="AW188" s="35" t="s">
        <v>62</v>
      </c>
      <c r="AY188" s="147"/>
      <c r="BN188" s="147"/>
      <c r="BZ188"/>
    </row>
    <row r="189" spans="1:90">
      <c r="AW189" s="35" t="s">
        <v>63</v>
      </c>
      <c r="AY189" s="147"/>
      <c r="BN189" s="147"/>
      <c r="BZ189"/>
    </row>
    <row r="190" spans="1:90">
      <c r="BZ190"/>
    </row>
    <row r="191" spans="1:90">
      <c r="BZ191"/>
    </row>
    <row r="192" spans="1:90">
      <c r="BZ192"/>
    </row>
    <row r="193" spans="78:78">
      <c r="BZ193"/>
    </row>
    <row r="194" spans="78:78">
      <c r="BZ194"/>
    </row>
    <row r="195" spans="78:78">
      <c r="BZ195"/>
    </row>
  </sheetData>
  <mergeCells count="12">
    <mergeCell ref="BZ1:CK1"/>
    <mergeCell ref="AW1:BJ1"/>
    <mergeCell ref="B1:F1"/>
    <mergeCell ref="G1:R1"/>
    <mergeCell ref="T1:AE1"/>
    <mergeCell ref="AG1:AU1"/>
    <mergeCell ref="BZ3:CL3"/>
    <mergeCell ref="BZ159:CL159"/>
    <mergeCell ref="BZ107:CL107"/>
    <mergeCell ref="BZ181:CL181"/>
    <mergeCell ref="BZ175:CL175"/>
    <mergeCell ref="BZ171:CL17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1"/>
  <sheetViews>
    <sheetView showGridLines="0" tabSelected="1" zoomScale="85" zoomScaleNormal="85" workbookViewId="0">
      <pane ySplit="3" topLeftCell="A20" activePane="bottomLeft" state="frozen"/>
      <selection activeCell="AK36" sqref="AK36:AK42"/>
      <selection pane="bottomLeft" activeCell="J4" sqref="J4"/>
    </sheetView>
  </sheetViews>
  <sheetFormatPr defaultRowHeight="15"/>
  <cols>
    <col min="1" max="1" width="3" style="122" bestFit="1" customWidth="1"/>
    <col min="2" max="7" width="10.7109375" style="20" customWidth="1"/>
    <col min="8" max="8" width="1.7109375" style="41" customWidth="1"/>
    <col min="9" max="9" width="10.7109375" style="45" customWidth="1"/>
    <col min="10" max="13" width="10.7109375" style="20" customWidth="1"/>
    <col min="14" max="14" width="1.7109375" style="41" customWidth="1"/>
    <col min="15" max="18" width="10.7109375" style="20" customWidth="1"/>
    <col min="19" max="19" width="25.7109375" style="20" customWidth="1"/>
    <col min="20" max="20" width="3.7109375" style="122" customWidth="1"/>
    <col min="21" max="32" width="10.7109375" style="20" customWidth="1"/>
    <col min="33" max="33" width="1.7109375" style="41" customWidth="1"/>
    <col min="34" max="43" width="10.7109375" style="20" customWidth="1"/>
    <col min="44" max="44" width="1.7109375" style="41" customWidth="1"/>
    <col min="45" max="49" width="10.7109375" style="20" customWidth="1"/>
    <col min="50" max="50" width="1.7109375" style="41" customWidth="1"/>
    <col min="51" max="60" width="10.7109375" style="20" customWidth="1"/>
    <col min="61" max="61" width="27.140625" style="20" bestFit="1" customWidth="1"/>
    <col min="62" max="16384" width="9.140625" style="122"/>
  </cols>
  <sheetData>
    <row r="1" spans="2:61" ht="20.100000000000001" customHeight="1">
      <c r="B1" s="188" t="s">
        <v>69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U1" s="188" t="s">
        <v>68</v>
      </c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</row>
    <row r="2" spans="2:61" ht="15" customHeight="1">
      <c r="B2" s="189" t="s">
        <v>5</v>
      </c>
      <c r="C2" s="190"/>
      <c r="D2" s="193" t="s">
        <v>36</v>
      </c>
      <c r="E2" s="194"/>
      <c r="F2" s="194"/>
      <c r="G2" s="195"/>
      <c r="I2" s="189" t="s">
        <v>39</v>
      </c>
      <c r="J2" s="190"/>
      <c r="K2" s="190"/>
      <c r="L2" s="190"/>
      <c r="M2" s="196"/>
      <c r="O2" s="197" t="s">
        <v>38</v>
      </c>
      <c r="P2" s="198"/>
      <c r="Q2" s="198"/>
      <c r="R2" s="199"/>
      <c r="S2" s="200" t="s">
        <v>9</v>
      </c>
      <c r="U2" s="189" t="s">
        <v>5</v>
      </c>
      <c r="V2" s="190"/>
      <c r="W2" s="193" t="s">
        <v>36</v>
      </c>
      <c r="X2" s="194"/>
      <c r="Y2" s="194"/>
      <c r="Z2" s="194"/>
      <c r="AA2" s="194"/>
      <c r="AB2" s="194"/>
      <c r="AC2" s="194"/>
      <c r="AD2" s="194"/>
      <c r="AE2" s="194"/>
      <c r="AF2" s="195"/>
      <c r="AH2" s="202" t="s">
        <v>39</v>
      </c>
      <c r="AI2" s="194"/>
      <c r="AJ2" s="194"/>
      <c r="AK2" s="194"/>
      <c r="AL2" s="194"/>
      <c r="AM2" s="194"/>
      <c r="AN2" s="194"/>
      <c r="AO2" s="194"/>
      <c r="AP2" s="194"/>
      <c r="AQ2" s="195"/>
      <c r="AS2" s="186" t="s">
        <v>38</v>
      </c>
      <c r="AT2" s="204"/>
      <c r="AU2" s="204"/>
      <c r="AV2" s="204"/>
      <c r="AW2" s="184"/>
      <c r="AY2" s="186" t="s">
        <v>29</v>
      </c>
      <c r="AZ2" s="184" t="s">
        <v>30</v>
      </c>
      <c r="BA2" s="186" t="s">
        <v>42</v>
      </c>
      <c r="BB2" s="184" t="s">
        <v>41</v>
      </c>
      <c r="BC2" s="186" t="s">
        <v>50</v>
      </c>
      <c r="BD2" s="184" t="s">
        <v>51</v>
      </c>
      <c r="BE2" s="186" t="s">
        <v>43</v>
      </c>
      <c r="BF2" s="184" t="s">
        <v>44</v>
      </c>
      <c r="BG2" s="186" t="s">
        <v>45</v>
      </c>
      <c r="BH2" s="184" t="s">
        <v>46</v>
      </c>
      <c r="BI2" s="196" t="s">
        <v>9</v>
      </c>
    </row>
    <row r="3" spans="2:61" ht="30">
      <c r="B3" s="191"/>
      <c r="C3" s="192"/>
      <c r="D3" s="102" t="s">
        <v>3</v>
      </c>
      <c r="E3" s="102" t="s">
        <v>4</v>
      </c>
      <c r="F3" s="102" t="s">
        <v>0</v>
      </c>
      <c r="G3" s="46" t="s">
        <v>6</v>
      </c>
      <c r="I3" s="165" t="s">
        <v>40</v>
      </c>
      <c r="J3" s="95" t="s">
        <v>3</v>
      </c>
      <c r="K3" s="102" t="s">
        <v>4</v>
      </c>
      <c r="L3" s="102" t="s">
        <v>0</v>
      </c>
      <c r="M3" s="46" t="s">
        <v>6</v>
      </c>
      <c r="O3" s="165" t="s">
        <v>37</v>
      </c>
      <c r="P3" s="91" t="s">
        <v>3</v>
      </c>
      <c r="Q3" s="91" t="s">
        <v>4</v>
      </c>
      <c r="R3" s="164" t="s">
        <v>0</v>
      </c>
      <c r="S3" s="201"/>
      <c r="U3" s="191"/>
      <c r="V3" s="192"/>
      <c r="W3" s="102" t="s">
        <v>3</v>
      </c>
      <c r="X3" s="102" t="s">
        <v>4</v>
      </c>
      <c r="Y3" s="109" t="s">
        <v>0</v>
      </c>
      <c r="Z3" s="73" t="s">
        <v>2</v>
      </c>
      <c r="AA3" s="91" t="s">
        <v>47</v>
      </c>
      <c r="AB3" s="91" t="s">
        <v>64</v>
      </c>
      <c r="AC3" s="91" t="s">
        <v>67</v>
      </c>
      <c r="AD3" s="91" t="s">
        <v>49</v>
      </c>
      <c r="AE3" s="91" t="s">
        <v>48</v>
      </c>
      <c r="AF3" s="46" t="s">
        <v>6</v>
      </c>
      <c r="AH3" s="108" t="s">
        <v>37</v>
      </c>
      <c r="AI3" s="109" t="s">
        <v>3</v>
      </c>
      <c r="AJ3" s="102" t="s">
        <v>4</v>
      </c>
      <c r="AK3" s="102" t="s">
        <v>0</v>
      </c>
      <c r="AL3" s="91" t="s">
        <v>47</v>
      </c>
      <c r="AM3" s="91" t="s">
        <v>64</v>
      </c>
      <c r="AN3" s="91" t="s">
        <v>67</v>
      </c>
      <c r="AO3" s="91" t="s">
        <v>49</v>
      </c>
      <c r="AP3" s="91" t="s">
        <v>48</v>
      </c>
      <c r="AQ3" s="46" t="s">
        <v>6</v>
      </c>
      <c r="AS3" s="165" t="s">
        <v>37</v>
      </c>
      <c r="AT3" s="109" t="s">
        <v>3</v>
      </c>
      <c r="AU3" s="109" t="s">
        <v>4</v>
      </c>
      <c r="AV3" s="109" t="s">
        <v>0</v>
      </c>
      <c r="AW3" s="164" t="s">
        <v>48</v>
      </c>
      <c r="AY3" s="187"/>
      <c r="AZ3" s="185"/>
      <c r="BA3" s="187"/>
      <c r="BB3" s="185"/>
      <c r="BC3" s="187"/>
      <c r="BD3" s="185"/>
      <c r="BE3" s="187"/>
      <c r="BF3" s="185"/>
      <c r="BG3" s="187"/>
      <c r="BH3" s="185"/>
      <c r="BI3" s="203"/>
    </row>
    <row r="4" spans="2:61">
      <c r="B4" s="47">
        <f>C4</f>
        <v>42401</v>
      </c>
      <c r="C4" s="24">
        <v>42401</v>
      </c>
      <c r="D4" s="25">
        <f t="shared" ref="D4:E6" si="0">D48</f>
        <v>7140.2912305281134</v>
      </c>
      <c r="E4" s="25">
        <f t="shared" si="0"/>
        <v>918.36790398659014</v>
      </c>
      <c r="F4" s="25">
        <f t="shared" ref="F4" si="1">F52</f>
        <v>3197.6420880194814</v>
      </c>
      <c r="G4" s="48">
        <f>SUM(D4:F4)</f>
        <v>11256.301222534184</v>
      </c>
      <c r="I4" s="55">
        <f>I52</f>
        <v>0</v>
      </c>
      <c r="J4" s="96">
        <f t="shared" ref="J4:L5" si="2">J52</f>
        <v>0</v>
      </c>
      <c r="K4" s="42">
        <f t="shared" si="2"/>
        <v>0</v>
      </c>
      <c r="L4" s="42">
        <f t="shared" si="2"/>
        <v>0</v>
      </c>
      <c r="M4" s="48">
        <f>SUM(J4:L4)</f>
        <v>0</v>
      </c>
      <c r="O4" s="81">
        <f>O47</f>
        <v>0</v>
      </c>
      <c r="P4" s="87">
        <f>P47</f>
        <v>0</v>
      </c>
      <c r="Q4" s="87">
        <f>Q47</f>
        <v>0</v>
      </c>
      <c r="R4" s="92">
        <f>R47</f>
        <v>0</v>
      </c>
      <c r="S4" s="56"/>
      <c r="U4" s="47">
        <f>V4</f>
        <v>42401</v>
      </c>
      <c r="V4" s="24">
        <f>C4</f>
        <v>42401</v>
      </c>
      <c r="W4" s="25">
        <v>9230</v>
      </c>
      <c r="X4" s="25">
        <v>601</v>
      </c>
      <c r="Y4" s="25">
        <v>678</v>
      </c>
      <c r="Z4" s="74">
        <v>0</v>
      </c>
      <c r="AA4" s="74">
        <v>1021</v>
      </c>
      <c r="AB4" s="74">
        <v>0</v>
      </c>
      <c r="AC4" s="74">
        <v>543</v>
      </c>
      <c r="AD4" s="74">
        <v>0</v>
      </c>
      <c r="AE4" s="74">
        <f t="shared" ref="AE4:AE32" si="3">SUM(AA4:AD4)</f>
        <v>1564</v>
      </c>
      <c r="AF4" s="48">
        <f t="shared" ref="AF4:AF32" si="4">SUM(W4:Z4, AE4)</f>
        <v>12073</v>
      </c>
      <c r="AH4" s="81">
        <v>127</v>
      </c>
      <c r="AI4" s="42">
        <v>77</v>
      </c>
      <c r="AJ4" s="42">
        <v>3</v>
      </c>
      <c r="AK4" s="42">
        <v>10</v>
      </c>
      <c r="AL4" s="87">
        <v>5</v>
      </c>
      <c r="AM4" s="87">
        <v>0</v>
      </c>
      <c r="AN4" s="87">
        <v>3</v>
      </c>
      <c r="AO4" s="87">
        <v>0</v>
      </c>
      <c r="AP4" s="87">
        <f>SUM(AL4:AO4)</f>
        <v>8</v>
      </c>
      <c r="AQ4" s="48">
        <f>SUM(AI4:AO4)</f>
        <v>98</v>
      </c>
      <c r="AS4" s="55">
        <f t="shared" ref="AS4:AS32" si="5">IFERROR(W4/AH4, "")</f>
        <v>72.677165354330711</v>
      </c>
      <c r="AT4" s="42">
        <f t="shared" ref="AT4:AV32" si="6">IFERROR(W4/AI4,"")</f>
        <v>119.87012987012987</v>
      </c>
      <c r="AU4" s="42">
        <f t="shared" si="6"/>
        <v>200.33333333333334</v>
      </c>
      <c r="AV4" s="42">
        <f t="shared" si="6"/>
        <v>67.8</v>
      </c>
      <c r="AW4" s="92">
        <f>IFERROR(AE4/AP4,"")</f>
        <v>195.5</v>
      </c>
      <c r="AY4" s="55"/>
      <c r="AZ4" s="119">
        <f>IFERROR(AY4/AF4, "")</f>
        <v>0</v>
      </c>
      <c r="BA4" s="55"/>
      <c r="BB4" s="119">
        <f>IFERROR(BA4/AF4, "")</f>
        <v>0</v>
      </c>
      <c r="BC4" s="55">
        <f t="shared" ref="BC4:BC32" si="7">(10%*AA4)+(8%*AD4)</f>
        <v>102.10000000000001</v>
      </c>
      <c r="BD4" s="119">
        <f>IFERROR(BC4/AF4, "")</f>
        <v>8.4568872691128966E-3</v>
      </c>
      <c r="BE4" s="55"/>
      <c r="BF4" s="119">
        <f>IFERROR(BE4/AF4, "")</f>
        <v>0</v>
      </c>
      <c r="BG4" s="55"/>
      <c r="BH4" s="119">
        <f>IFERROR(BG4/AF4, "")</f>
        <v>0</v>
      </c>
      <c r="BI4" s="116"/>
    </row>
    <row r="5" spans="2:61">
      <c r="B5" s="47">
        <f t="shared" ref="B5:B31" si="8">C5</f>
        <v>42402</v>
      </c>
      <c r="C5" s="24">
        <v>42402</v>
      </c>
      <c r="D5" s="25">
        <f t="shared" si="0"/>
        <v>8232.9034529566143</v>
      </c>
      <c r="E5" s="25">
        <f t="shared" si="0"/>
        <v>1568.2144232885457</v>
      </c>
      <c r="F5" s="25">
        <f t="shared" ref="F5" si="9">F53</f>
        <v>1884.0592169775914</v>
      </c>
      <c r="G5" s="48">
        <f t="shared" ref="G5:G31" si="10">SUM(D5:F5)</f>
        <v>11685.177093222752</v>
      </c>
      <c r="I5" s="55">
        <f>I53</f>
        <v>0</v>
      </c>
      <c r="J5" s="96">
        <f t="shared" si="2"/>
        <v>0</v>
      </c>
      <c r="K5" s="42">
        <f t="shared" si="2"/>
        <v>0</v>
      </c>
      <c r="L5" s="42">
        <f t="shared" si="2"/>
        <v>0</v>
      </c>
      <c r="M5" s="48">
        <f t="shared" ref="M5:M31" si="11">SUM(J5:L5)</f>
        <v>0</v>
      </c>
      <c r="O5" s="81">
        <f t="shared" ref="O5:R10" si="12">O48</f>
        <v>0</v>
      </c>
      <c r="P5" s="87">
        <f t="shared" si="12"/>
        <v>0</v>
      </c>
      <c r="Q5" s="87">
        <f t="shared" si="12"/>
        <v>0</v>
      </c>
      <c r="R5" s="92">
        <f t="shared" si="12"/>
        <v>0</v>
      </c>
      <c r="S5" s="56"/>
      <c r="U5" s="47">
        <f t="shared" ref="U5:U31" si="13">V5</f>
        <v>42402</v>
      </c>
      <c r="V5" s="24">
        <f t="shared" ref="V5:V32" si="14">C5</f>
        <v>42402</v>
      </c>
      <c r="W5" s="25">
        <v>5713</v>
      </c>
      <c r="X5" s="25">
        <v>390</v>
      </c>
      <c r="Y5" s="25">
        <v>2005.3</v>
      </c>
      <c r="Z5" s="74">
        <v>0</v>
      </c>
      <c r="AA5" s="74">
        <v>925</v>
      </c>
      <c r="AB5" s="74">
        <v>87</v>
      </c>
      <c r="AC5" s="74">
        <v>294</v>
      </c>
      <c r="AD5" s="74">
        <v>0</v>
      </c>
      <c r="AE5" s="74">
        <f t="shared" si="3"/>
        <v>1306</v>
      </c>
      <c r="AF5" s="48">
        <f t="shared" si="4"/>
        <v>9414.2999999999993</v>
      </c>
      <c r="AH5" s="81">
        <v>69</v>
      </c>
      <c r="AI5" s="42">
        <v>35</v>
      </c>
      <c r="AJ5" s="42">
        <v>2</v>
      </c>
      <c r="AK5" s="42">
        <v>12</v>
      </c>
      <c r="AL5" s="87">
        <v>6</v>
      </c>
      <c r="AM5" s="87">
        <v>1</v>
      </c>
      <c r="AN5" s="87">
        <v>2</v>
      </c>
      <c r="AO5" s="87">
        <v>0</v>
      </c>
      <c r="AP5" s="87">
        <f t="shared" ref="AP5:AP32" si="15">SUM(AL5:AO5)</f>
        <v>9</v>
      </c>
      <c r="AQ5" s="48">
        <f t="shared" ref="AQ5:AQ32" si="16">SUM(AI5:AO5)</f>
        <v>58</v>
      </c>
      <c r="AS5" s="55">
        <f t="shared" si="5"/>
        <v>82.79710144927536</v>
      </c>
      <c r="AT5" s="42">
        <f t="shared" si="6"/>
        <v>163.22857142857143</v>
      </c>
      <c r="AU5" s="42">
        <f t="shared" si="6"/>
        <v>195</v>
      </c>
      <c r="AV5" s="42">
        <f t="shared" si="6"/>
        <v>167.10833333333332</v>
      </c>
      <c r="AW5" s="92">
        <f t="shared" ref="AW5:AW32" si="17">IFERROR(AE5/AP5,"")</f>
        <v>145.11111111111111</v>
      </c>
      <c r="AY5" s="55"/>
      <c r="AZ5" s="119">
        <f t="shared" ref="AZ5:AZ31" si="18">IFERROR(AY5/AF5, "")</f>
        <v>0</v>
      </c>
      <c r="BA5" s="55"/>
      <c r="BB5" s="119">
        <f t="shared" ref="BB5:BB31" si="19">IFERROR(BA5/AF5, "")</f>
        <v>0</v>
      </c>
      <c r="BC5" s="55">
        <f t="shared" si="7"/>
        <v>92.5</v>
      </c>
      <c r="BD5" s="119">
        <f t="shared" ref="BD5:BD32" si="20">IFERROR(BC5/AF5, "")</f>
        <v>9.8254782617932298E-3</v>
      </c>
      <c r="BE5" s="55"/>
      <c r="BF5" s="119">
        <f t="shared" ref="BF5:BF31" si="21">IFERROR(BE5/AF5, "")</f>
        <v>0</v>
      </c>
      <c r="BG5" s="55"/>
      <c r="BH5" s="119">
        <f t="shared" ref="BH5:BH31" si="22">IFERROR(BG5/AF5, "")</f>
        <v>0</v>
      </c>
      <c r="BI5" s="116"/>
    </row>
    <row r="6" spans="2:61">
      <c r="B6" s="47">
        <f t="shared" si="8"/>
        <v>42403</v>
      </c>
      <c r="C6" s="24">
        <v>42403</v>
      </c>
      <c r="D6" s="25">
        <f t="shared" si="0"/>
        <v>8832.5042476309973</v>
      </c>
      <c r="E6" s="25">
        <f t="shared" si="0"/>
        <v>2586.6788290053814</v>
      </c>
      <c r="F6" s="25">
        <f t="shared" ref="F6" si="23">F47</f>
        <v>1325.7997760293399</v>
      </c>
      <c r="G6" s="48">
        <f t="shared" si="10"/>
        <v>12744.982852665718</v>
      </c>
      <c r="I6" s="55">
        <f>I47</f>
        <v>0</v>
      </c>
      <c r="J6" s="96">
        <f t="shared" ref="J6:L6" si="24">J47</f>
        <v>0</v>
      </c>
      <c r="K6" s="42">
        <f t="shared" si="24"/>
        <v>0</v>
      </c>
      <c r="L6" s="42">
        <f t="shared" si="24"/>
        <v>0</v>
      </c>
      <c r="M6" s="48">
        <f t="shared" si="11"/>
        <v>0</v>
      </c>
      <c r="O6" s="81">
        <f t="shared" si="12"/>
        <v>0</v>
      </c>
      <c r="P6" s="87">
        <f t="shared" si="12"/>
        <v>0</v>
      </c>
      <c r="Q6" s="87">
        <f t="shared" si="12"/>
        <v>0</v>
      </c>
      <c r="R6" s="92">
        <f t="shared" si="12"/>
        <v>0</v>
      </c>
      <c r="S6" s="56"/>
      <c r="U6" s="47">
        <f t="shared" si="13"/>
        <v>42403</v>
      </c>
      <c r="V6" s="24">
        <f t="shared" si="14"/>
        <v>42403</v>
      </c>
      <c r="W6" s="25">
        <v>8239</v>
      </c>
      <c r="X6" s="25">
        <v>1221</v>
      </c>
      <c r="Y6" s="25">
        <v>940</v>
      </c>
      <c r="Z6" s="74">
        <v>0</v>
      </c>
      <c r="AA6" s="74">
        <v>750</v>
      </c>
      <c r="AB6" s="74">
        <v>629</v>
      </c>
      <c r="AC6" s="74">
        <v>381</v>
      </c>
      <c r="AD6" s="74">
        <v>0</v>
      </c>
      <c r="AE6" s="74">
        <f t="shared" si="3"/>
        <v>1760</v>
      </c>
      <c r="AF6" s="48">
        <f t="shared" si="4"/>
        <v>12160</v>
      </c>
      <c r="AH6" s="81">
        <v>110</v>
      </c>
      <c r="AI6" s="42">
        <v>46</v>
      </c>
      <c r="AJ6" s="42">
        <v>6</v>
      </c>
      <c r="AK6" s="42">
        <v>7</v>
      </c>
      <c r="AL6" s="87">
        <v>4</v>
      </c>
      <c r="AM6" s="87">
        <v>3</v>
      </c>
      <c r="AN6" s="87">
        <v>2</v>
      </c>
      <c r="AO6" s="87">
        <v>0</v>
      </c>
      <c r="AP6" s="87">
        <f t="shared" si="15"/>
        <v>9</v>
      </c>
      <c r="AQ6" s="48">
        <f t="shared" si="16"/>
        <v>68</v>
      </c>
      <c r="AS6" s="55">
        <f t="shared" si="5"/>
        <v>74.900000000000006</v>
      </c>
      <c r="AT6" s="42">
        <f t="shared" si="6"/>
        <v>179.10869565217391</v>
      </c>
      <c r="AU6" s="42">
        <f t="shared" si="6"/>
        <v>203.5</v>
      </c>
      <c r="AV6" s="42">
        <f t="shared" si="6"/>
        <v>134.28571428571428</v>
      </c>
      <c r="AW6" s="92">
        <f t="shared" si="17"/>
        <v>195.55555555555554</v>
      </c>
      <c r="AY6" s="55"/>
      <c r="AZ6" s="119">
        <f t="shared" si="18"/>
        <v>0</v>
      </c>
      <c r="BA6" s="55"/>
      <c r="BB6" s="119">
        <f t="shared" si="19"/>
        <v>0</v>
      </c>
      <c r="BC6" s="55">
        <f t="shared" si="7"/>
        <v>75</v>
      </c>
      <c r="BD6" s="119">
        <f t="shared" si="20"/>
        <v>6.1677631578947369E-3</v>
      </c>
      <c r="BE6" s="55"/>
      <c r="BF6" s="119">
        <f t="shared" si="21"/>
        <v>0</v>
      </c>
      <c r="BG6" s="55"/>
      <c r="BH6" s="119">
        <f t="shared" si="22"/>
        <v>0</v>
      </c>
      <c r="BI6" s="116"/>
    </row>
    <row r="7" spans="2:61">
      <c r="B7" s="49">
        <f t="shared" si="8"/>
        <v>42404</v>
      </c>
      <c r="C7" s="21">
        <v>42404</v>
      </c>
      <c r="D7" s="22">
        <f t="shared" ref="D7:F12" si="25">D48</f>
        <v>7140.2912305281134</v>
      </c>
      <c r="E7" s="22">
        <f>E51</f>
        <v>3421.668877731463</v>
      </c>
      <c r="F7" s="22">
        <f t="shared" si="25"/>
        <v>1603.9202739175457</v>
      </c>
      <c r="G7" s="50">
        <f t="shared" si="10"/>
        <v>12165.880382177122</v>
      </c>
      <c r="I7" s="57">
        <f t="shared" ref="I7:L12" si="26">I48</f>
        <v>0</v>
      </c>
      <c r="J7" s="97">
        <f t="shared" si="26"/>
        <v>0</v>
      </c>
      <c r="K7" s="43">
        <f t="shared" si="26"/>
        <v>0</v>
      </c>
      <c r="L7" s="43">
        <f t="shared" si="26"/>
        <v>0</v>
      </c>
      <c r="M7" s="50">
        <f t="shared" si="11"/>
        <v>0</v>
      </c>
      <c r="O7" s="82">
        <f t="shared" si="12"/>
        <v>0</v>
      </c>
      <c r="P7" s="88">
        <f t="shared" si="12"/>
        <v>0</v>
      </c>
      <c r="Q7" s="88">
        <f t="shared" si="12"/>
        <v>0</v>
      </c>
      <c r="R7" s="93">
        <f t="shared" si="12"/>
        <v>0</v>
      </c>
      <c r="S7" s="58"/>
      <c r="U7" s="49">
        <f t="shared" si="13"/>
        <v>42404</v>
      </c>
      <c r="V7" s="21">
        <f t="shared" si="14"/>
        <v>42404</v>
      </c>
      <c r="W7" s="22">
        <v>12921</v>
      </c>
      <c r="X7" s="22">
        <v>1391.7</v>
      </c>
      <c r="Y7" s="22">
        <v>219.84</v>
      </c>
      <c r="Z7" s="75">
        <v>0</v>
      </c>
      <c r="AA7" s="75">
        <v>719</v>
      </c>
      <c r="AB7" s="75">
        <v>503</v>
      </c>
      <c r="AC7" s="75">
        <v>934</v>
      </c>
      <c r="AD7" s="75">
        <v>0</v>
      </c>
      <c r="AE7" s="75">
        <f t="shared" si="3"/>
        <v>2156</v>
      </c>
      <c r="AF7" s="50">
        <f t="shared" si="4"/>
        <v>16688.54</v>
      </c>
      <c r="AH7" s="82">
        <v>151</v>
      </c>
      <c r="AI7" s="43">
        <v>67</v>
      </c>
      <c r="AJ7" s="43">
        <v>8</v>
      </c>
      <c r="AK7" s="43">
        <v>11</v>
      </c>
      <c r="AL7" s="88">
        <v>3</v>
      </c>
      <c r="AM7" s="88">
        <v>3</v>
      </c>
      <c r="AN7" s="88">
        <v>6</v>
      </c>
      <c r="AO7" s="88">
        <v>0</v>
      </c>
      <c r="AP7" s="88">
        <f t="shared" si="15"/>
        <v>12</v>
      </c>
      <c r="AQ7" s="50">
        <f t="shared" si="16"/>
        <v>98</v>
      </c>
      <c r="AS7" s="57">
        <f t="shared" si="5"/>
        <v>85.569536423841058</v>
      </c>
      <c r="AT7" s="43">
        <f t="shared" si="6"/>
        <v>192.85074626865671</v>
      </c>
      <c r="AU7" s="43">
        <f t="shared" si="6"/>
        <v>173.96250000000001</v>
      </c>
      <c r="AV7" s="43">
        <f t="shared" si="6"/>
        <v>19.985454545454544</v>
      </c>
      <c r="AW7" s="93">
        <f t="shared" si="17"/>
        <v>179.66666666666666</v>
      </c>
      <c r="AY7" s="57"/>
      <c r="AZ7" s="120">
        <f t="shared" si="18"/>
        <v>0</v>
      </c>
      <c r="BA7" s="57"/>
      <c r="BB7" s="120">
        <f t="shared" si="19"/>
        <v>0</v>
      </c>
      <c r="BC7" s="57">
        <f t="shared" si="7"/>
        <v>71.900000000000006</v>
      </c>
      <c r="BD7" s="120">
        <f t="shared" si="20"/>
        <v>4.3083457270677965E-3</v>
      </c>
      <c r="BE7" s="57"/>
      <c r="BF7" s="120">
        <f t="shared" si="21"/>
        <v>0</v>
      </c>
      <c r="BG7" s="57"/>
      <c r="BH7" s="120">
        <f t="shared" si="22"/>
        <v>0</v>
      </c>
      <c r="BI7" s="117"/>
    </row>
    <row r="8" spans="2:61">
      <c r="B8" s="49">
        <f t="shared" si="8"/>
        <v>42405</v>
      </c>
      <c r="C8" s="21">
        <v>42405</v>
      </c>
      <c r="D8" s="22">
        <f>D52</f>
        <v>24970.65281904829</v>
      </c>
      <c r="E8" s="22">
        <f t="shared" si="25"/>
        <v>1568.2144232885457</v>
      </c>
      <c r="F8" s="22">
        <f t="shared" si="25"/>
        <v>1025.9544340547557</v>
      </c>
      <c r="G8" s="50">
        <f t="shared" si="10"/>
        <v>27564.821676391588</v>
      </c>
      <c r="I8" s="57">
        <f t="shared" si="26"/>
        <v>0</v>
      </c>
      <c r="J8" s="97">
        <f t="shared" si="26"/>
        <v>0</v>
      </c>
      <c r="K8" s="43">
        <f t="shared" si="26"/>
        <v>0</v>
      </c>
      <c r="L8" s="43">
        <f t="shared" si="26"/>
        <v>0</v>
      </c>
      <c r="M8" s="50">
        <f t="shared" si="11"/>
        <v>0</v>
      </c>
      <c r="O8" s="82">
        <f t="shared" si="12"/>
        <v>0</v>
      </c>
      <c r="P8" s="88">
        <f t="shared" si="12"/>
        <v>0</v>
      </c>
      <c r="Q8" s="88">
        <f t="shared" si="12"/>
        <v>0</v>
      </c>
      <c r="R8" s="93">
        <f t="shared" si="12"/>
        <v>0</v>
      </c>
      <c r="S8" s="58"/>
      <c r="U8" s="49">
        <f t="shared" si="13"/>
        <v>42405</v>
      </c>
      <c r="V8" s="21">
        <f t="shared" si="14"/>
        <v>42405</v>
      </c>
      <c r="W8" s="22">
        <v>25094</v>
      </c>
      <c r="X8" s="22">
        <v>2410</v>
      </c>
      <c r="Y8" s="22">
        <v>2397</v>
      </c>
      <c r="Z8" s="75">
        <v>0</v>
      </c>
      <c r="AA8" s="75">
        <v>291</v>
      </c>
      <c r="AB8" s="75">
        <v>194</v>
      </c>
      <c r="AC8" s="75">
        <v>945</v>
      </c>
      <c r="AD8" s="75">
        <v>0</v>
      </c>
      <c r="AE8" s="75">
        <f t="shared" si="3"/>
        <v>1430</v>
      </c>
      <c r="AF8" s="50">
        <f t="shared" si="4"/>
        <v>31331</v>
      </c>
      <c r="AH8" s="82">
        <v>309</v>
      </c>
      <c r="AI8" s="43">
        <v>100</v>
      </c>
      <c r="AJ8" s="43">
        <v>8</v>
      </c>
      <c r="AK8" s="43">
        <v>8</v>
      </c>
      <c r="AL8" s="88">
        <v>2</v>
      </c>
      <c r="AM8" s="88">
        <v>1</v>
      </c>
      <c r="AN8" s="88">
        <v>5</v>
      </c>
      <c r="AO8" s="88">
        <v>0</v>
      </c>
      <c r="AP8" s="88">
        <f t="shared" si="15"/>
        <v>8</v>
      </c>
      <c r="AQ8" s="50">
        <f t="shared" si="16"/>
        <v>124</v>
      </c>
      <c r="AS8" s="57">
        <f t="shared" si="5"/>
        <v>81.21035598705501</v>
      </c>
      <c r="AT8" s="43">
        <f t="shared" si="6"/>
        <v>250.94</v>
      </c>
      <c r="AU8" s="43">
        <f t="shared" si="6"/>
        <v>301.25</v>
      </c>
      <c r="AV8" s="43">
        <f t="shared" si="6"/>
        <v>299.625</v>
      </c>
      <c r="AW8" s="93">
        <f t="shared" si="17"/>
        <v>178.75</v>
      </c>
      <c r="AY8" s="57"/>
      <c r="AZ8" s="120">
        <f t="shared" si="18"/>
        <v>0</v>
      </c>
      <c r="BA8" s="57"/>
      <c r="BB8" s="120">
        <f t="shared" si="19"/>
        <v>0</v>
      </c>
      <c r="BC8" s="57">
        <f t="shared" si="7"/>
        <v>29.1</v>
      </c>
      <c r="BD8" s="120">
        <f t="shared" si="20"/>
        <v>9.2879256965944278E-4</v>
      </c>
      <c r="BE8" s="57"/>
      <c r="BF8" s="120">
        <f t="shared" si="21"/>
        <v>0</v>
      </c>
      <c r="BG8" s="57"/>
      <c r="BH8" s="120">
        <f t="shared" si="22"/>
        <v>0</v>
      </c>
      <c r="BI8" s="117"/>
    </row>
    <row r="9" spans="2:61">
      <c r="B9" s="49">
        <f t="shared" si="8"/>
        <v>42406</v>
      </c>
      <c r="C9" s="21">
        <v>42406</v>
      </c>
      <c r="D9" s="22">
        <f>D53</f>
        <v>18130.13350125905</v>
      </c>
      <c r="E9" s="22">
        <f t="shared" si="25"/>
        <v>2586.6788290053814</v>
      </c>
      <c r="F9" s="22">
        <f t="shared" si="25"/>
        <v>1380.5102635818325</v>
      </c>
      <c r="G9" s="50">
        <f t="shared" si="10"/>
        <v>22097.322593846264</v>
      </c>
      <c r="I9" s="57">
        <f t="shared" si="26"/>
        <v>0</v>
      </c>
      <c r="J9" s="97">
        <f t="shared" si="26"/>
        <v>0</v>
      </c>
      <c r="K9" s="43">
        <f t="shared" si="26"/>
        <v>0</v>
      </c>
      <c r="L9" s="43">
        <f t="shared" si="26"/>
        <v>0</v>
      </c>
      <c r="M9" s="50">
        <f t="shared" si="11"/>
        <v>0</v>
      </c>
      <c r="O9" s="82">
        <f t="shared" si="12"/>
        <v>0</v>
      </c>
      <c r="P9" s="88">
        <f t="shared" si="12"/>
        <v>0</v>
      </c>
      <c r="Q9" s="88">
        <f t="shared" si="12"/>
        <v>0</v>
      </c>
      <c r="R9" s="93">
        <f t="shared" si="12"/>
        <v>0</v>
      </c>
      <c r="S9" s="58"/>
      <c r="U9" s="49">
        <f t="shared" si="13"/>
        <v>42406</v>
      </c>
      <c r="V9" s="21">
        <f t="shared" si="14"/>
        <v>42406</v>
      </c>
      <c r="W9" s="22">
        <v>14634</v>
      </c>
      <c r="X9" s="22">
        <v>1229</v>
      </c>
      <c r="Y9" s="22">
        <v>1600</v>
      </c>
      <c r="Z9" s="75">
        <v>0</v>
      </c>
      <c r="AA9" s="75">
        <v>555.58000000000004</v>
      </c>
      <c r="AB9" s="75">
        <v>0</v>
      </c>
      <c r="AC9" s="75">
        <v>927</v>
      </c>
      <c r="AD9" s="75">
        <v>0</v>
      </c>
      <c r="AE9" s="75">
        <f t="shared" si="3"/>
        <v>1482.58</v>
      </c>
      <c r="AF9" s="50">
        <f t="shared" si="4"/>
        <v>18945.580000000002</v>
      </c>
      <c r="AH9" s="82">
        <v>167</v>
      </c>
      <c r="AI9" s="43">
        <v>65</v>
      </c>
      <c r="AJ9" s="43">
        <v>5</v>
      </c>
      <c r="AK9" s="43">
        <v>12</v>
      </c>
      <c r="AL9" s="88">
        <v>3</v>
      </c>
      <c r="AM9" s="88">
        <v>0</v>
      </c>
      <c r="AN9" s="88">
        <v>6</v>
      </c>
      <c r="AO9" s="88">
        <v>0</v>
      </c>
      <c r="AP9" s="88">
        <f t="shared" si="15"/>
        <v>9</v>
      </c>
      <c r="AQ9" s="50">
        <f t="shared" si="16"/>
        <v>91</v>
      </c>
      <c r="AS9" s="57">
        <f t="shared" si="5"/>
        <v>87.628742514970057</v>
      </c>
      <c r="AT9" s="43">
        <f t="shared" si="6"/>
        <v>225.13846153846154</v>
      </c>
      <c r="AU9" s="43">
        <f t="shared" si="6"/>
        <v>245.8</v>
      </c>
      <c r="AV9" s="43">
        <f t="shared" si="6"/>
        <v>133.33333333333334</v>
      </c>
      <c r="AW9" s="93">
        <f t="shared" si="17"/>
        <v>164.73111111111109</v>
      </c>
      <c r="AY9" s="57"/>
      <c r="AZ9" s="120">
        <f t="shared" si="18"/>
        <v>0</v>
      </c>
      <c r="BA9" s="57"/>
      <c r="BB9" s="120">
        <f t="shared" si="19"/>
        <v>0</v>
      </c>
      <c r="BC9" s="57">
        <f t="shared" si="7"/>
        <v>55.558000000000007</v>
      </c>
      <c r="BD9" s="120">
        <f t="shared" si="20"/>
        <v>2.9325045736261438E-3</v>
      </c>
      <c r="BE9" s="57"/>
      <c r="BF9" s="120">
        <f t="shared" si="21"/>
        <v>0</v>
      </c>
      <c r="BG9" s="57"/>
      <c r="BH9" s="120">
        <f t="shared" si="22"/>
        <v>0</v>
      </c>
      <c r="BI9" s="117"/>
    </row>
    <row r="10" spans="2:61">
      <c r="B10" s="47">
        <f t="shared" si="8"/>
        <v>42407</v>
      </c>
      <c r="C10" s="24">
        <v>42407</v>
      </c>
      <c r="D10" s="25">
        <f>D53</f>
        <v>18130.13350125905</v>
      </c>
      <c r="E10" s="25">
        <f t="shared" si="25"/>
        <v>3421.668877731463</v>
      </c>
      <c r="F10" s="25">
        <f t="shared" si="25"/>
        <v>2293.3255340571613</v>
      </c>
      <c r="G10" s="48">
        <f t="shared" si="10"/>
        <v>23845.127913047676</v>
      </c>
      <c r="I10" s="55">
        <f t="shared" si="26"/>
        <v>0</v>
      </c>
      <c r="J10" s="96">
        <f t="shared" si="26"/>
        <v>0</v>
      </c>
      <c r="K10" s="42">
        <f t="shared" si="26"/>
        <v>0</v>
      </c>
      <c r="L10" s="42">
        <f t="shared" si="26"/>
        <v>0</v>
      </c>
      <c r="M10" s="48">
        <f t="shared" si="11"/>
        <v>0</v>
      </c>
      <c r="O10" s="81">
        <f t="shared" si="12"/>
        <v>0</v>
      </c>
      <c r="P10" s="87">
        <f t="shared" si="12"/>
        <v>0</v>
      </c>
      <c r="Q10" s="87">
        <f t="shared" si="12"/>
        <v>0</v>
      </c>
      <c r="R10" s="92">
        <f t="shared" si="12"/>
        <v>0</v>
      </c>
      <c r="S10" s="56" t="s">
        <v>28</v>
      </c>
      <c r="U10" s="47">
        <f t="shared" si="13"/>
        <v>42407</v>
      </c>
      <c r="V10" s="24">
        <f t="shared" si="14"/>
        <v>42407</v>
      </c>
      <c r="W10" s="25">
        <v>4823</v>
      </c>
      <c r="X10" s="25">
        <v>1157</v>
      </c>
      <c r="Y10" s="25">
        <v>1097</v>
      </c>
      <c r="Z10" s="74">
        <v>0</v>
      </c>
      <c r="AA10" s="74">
        <v>246</v>
      </c>
      <c r="AB10" s="74">
        <v>0</v>
      </c>
      <c r="AC10" s="74">
        <v>359</v>
      </c>
      <c r="AD10" s="74">
        <v>0</v>
      </c>
      <c r="AE10" s="74">
        <f t="shared" si="3"/>
        <v>605</v>
      </c>
      <c r="AF10" s="48">
        <f t="shared" si="4"/>
        <v>7682</v>
      </c>
      <c r="AH10" s="81">
        <v>63</v>
      </c>
      <c r="AI10" s="42">
        <v>32</v>
      </c>
      <c r="AJ10" s="42">
        <v>5</v>
      </c>
      <c r="AK10" s="42">
        <v>11</v>
      </c>
      <c r="AL10" s="87">
        <v>3</v>
      </c>
      <c r="AM10" s="87">
        <v>0</v>
      </c>
      <c r="AN10" s="87">
        <v>3</v>
      </c>
      <c r="AO10" s="87">
        <v>0</v>
      </c>
      <c r="AP10" s="87">
        <f t="shared" si="15"/>
        <v>6</v>
      </c>
      <c r="AQ10" s="48">
        <f t="shared" si="16"/>
        <v>54</v>
      </c>
      <c r="AS10" s="55">
        <f t="shared" si="5"/>
        <v>76.555555555555557</v>
      </c>
      <c r="AT10" s="42">
        <f t="shared" si="6"/>
        <v>150.71875</v>
      </c>
      <c r="AU10" s="42">
        <f t="shared" si="6"/>
        <v>231.4</v>
      </c>
      <c r="AV10" s="42">
        <f t="shared" si="6"/>
        <v>99.727272727272734</v>
      </c>
      <c r="AW10" s="92">
        <f t="shared" si="17"/>
        <v>100.83333333333333</v>
      </c>
      <c r="AY10" s="55"/>
      <c r="AZ10" s="119">
        <f t="shared" si="18"/>
        <v>0</v>
      </c>
      <c r="BA10" s="55"/>
      <c r="BB10" s="119">
        <f t="shared" si="19"/>
        <v>0</v>
      </c>
      <c r="BC10" s="55">
        <f t="shared" si="7"/>
        <v>24.6</v>
      </c>
      <c r="BD10" s="119">
        <f t="shared" si="20"/>
        <v>3.2022910700338454E-3</v>
      </c>
      <c r="BE10" s="55"/>
      <c r="BF10" s="119">
        <f t="shared" si="21"/>
        <v>0</v>
      </c>
      <c r="BG10" s="55"/>
      <c r="BH10" s="119">
        <f t="shared" si="22"/>
        <v>0</v>
      </c>
      <c r="BI10" s="116" t="s">
        <v>28</v>
      </c>
    </row>
    <row r="11" spans="2:61">
      <c r="B11" s="47">
        <f t="shared" si="8"/>
        <v>42408</v>
      </c>
      <c r="C11" s="24">
        <v>42408</v>
      </c>
      <c r="D11" s="25">
        <f t="shared" ref="D11:D16" si="27">D48</f>
        <v>7140.2912305281134</v>
      </c>
      <c r="E11" s="25">
        <f t="shared" si="25"/>
        <v>4283.0426197592233</v>
      </c>
      <c r="F11" s="25">
        <f t="shared" si="25"/>
        <v>3197.6420880194814</v>
      </c>
      <c r="G11" s="48">
        <f t="shared" si="10"/>
        <v>14620.975938306819</v>
      </c>
      <c r="I11" s="55">
        <f t="shared" si="26"/>
        <v>0</v>
      </c>
      <c r="J11" s="96">
        <f t="shared" si="26"/>
        <v>0</v>
      </c>
      <c r="K11" s="42">
        <f t="shared" si="26"/>
        <v>0</v>
      </c>
      <c r="L11" s="42">
        <f t="shared" si="26"/>
        <v>0</v>
      </c>
      <c r="M11" s="48">
        <f t="shared" si="11"/>
        <v>0</v>
      </c>
      <c r="O11" s="81">
        <f>O47</f>
        <v>0</v>
      </c>
      <c r="P11" s="87">
        <f>P47</f>
        <v>0</v>
      </c>
      <c r="Q11" s="87">
        <f>Q47</f>
        <v>0</v>
      </c>
      <c r="R11" s="92">
        <f>R47</f>
        <v>0</v>
      </c>
      <c r="S11" s="56"/>
      <c r="U11" s="47">
        <f t="shared" si="13"/>
        <v>42408</v>
      </c>
      <c r="V11" s="24">
        <f t="shared" si="14"/>
        <v>42408</v>
      </c>
      <c r="W11" s="25">
        <v>7437</v>
      </c>
      <c r="X11" s="25">
        <v>385</v>
      </c>
      <c r="Y11" s="25">
        <v>2696</v>
      </c>
      <c r="Z11" s="74">
        <v>0</v>
      </c>
      <c r="AA11" s="74">
        <v>650</v>
      </c>
      <c r="AB11" s="74">
        <v>0</v>
      </c>
      <c r="AC11" s="74">
        <v>751</v>
      </c>
      <c r="AD11" s="74">
        <v>0</v>
      </c>
      <c r="AE11" s="74">
        <f t="shared" si="3"/>
        <v>1401</v>
      </c>
      <c r="AF11" s="48">
        <f t="shared" si="4"/>
        <v>11919</v>
      </c>
      <c r="AH11" s="81">
        <v>85</v>
      </c>
      <c r="AI11" s="42">
        <v>33</v>
      </c>
      <c r="AJ11" s="42">
        <v>3</v>
      </c>
      <c r="AK11" s="42">
        <v>12</v>
      </c>
      <c r="AL11" s="87">
        <v>4</v>
      </c>
      <c r="AM11" s="87">
        <v>0</v>
      </c>
      <c r="AN11" s="87">
        <v>5</v>
      </c>
      <c r="AO11" s="87">
        <v>0</v>
      </c>
      <c r="AP11" s="87">
        <f t="shared" si="15"/>
        <v>9</v>
      </c>
      <c r="AQ11" s="48">
        <f t="shared" si="16"/>
        <v>57</v>
      </c>
      <c r="AS11" s="55">
        <f t="shared" si="5"/>
        <v>87.494117647058829</v>
      </c>
      <c r="AT11" s="42">
        <f t="shared" si="6"/>
        <v>225.36363636363637</v>
      </c>
      <c r="AU11" s="42">
        <f t="shared" si="6"/>
        <v>128.33333333333334</v>
      </c>
      <c r="AV11" s="42">
        <f t="shared" si="6"/>
        <v>224.66666666666666</v>
      </c>
      <c r="AW11" s="92">
        <f t="shared" si="17"/>
        <v>155.66666666666666</v>
      </c>
      <c r="AY11" s="55"/>
      <c r="AZ11" s="119">
        <f t="shared" si="18"/>
        <v>0</v>
      </c>
      <c r="BA11" s="55"/>
      <c r="BB11" s="119">
        <f t="shared" si="19"/>
        <v>0</v>
      </c>
      <c r="BC11" s="55">
        <f t="shared" si="7"/>
        <v>65</v>
      </c>
      <c r="BD11" s="119">
        <f t="shared" si="20"/>
        <v>5.4534776407416732E-3</v>
      </c>
      <c r="BE11" s="55"/>
      <c r="BF11" s="119">
        <f t="shared" si="21"/>
        <v>0</v>
      </c>
      <c r="BG11" s="55"/>
      <c r="BH11" s="119">
        <f t="shared" si="22"/>
        <v>0</v>
      </c>
      <c r="BI11" s="116"/>
    </row>
    <row r="12" spans="2:61">
      <c r="B12" s="47">
        <f t="shared" si="8"/>
        <v>42409</v>
      </c>
      <c r="C12" s="24">
        <v>42409</v>
      </c>
      <c r="D12" s="25">
        <f t="shared" si="27"/>
        <v>8232.9034529566143</v>
      </c>
      <c r="E12" s="25">
        <f t="shared" si="25"/>
        <v>2159.155308974101</v>
      </c>
      <c r="F12" s="25">
        <f t="shared" si="25"/>
        <v>1884.0592169775914</v>
      </c>
      <c r="G12" s="48">
        <f t="shared" si="10"/>
        <v>12276.117978908307</v>
      </c>
      <c r="I12" s="55">
        <f t="shared" si="26"/>
        <v>0</v>
      </c>
      <c r="J12" s="96">
        <f t="shared" si="26"/>
        <v>0</v>
      </c>
      <c r="K12" s="42">
        <f t="shared" si="26"/>
        <v>0</v>
      </c>
      <c r="L12" s="42">
        <f t="shared" si="26"/>
        <v>0</v>
      </c>
      <c r="M12" s="48">
        <f t="shared" si="11"/>
        <v>0</v>
      </c>
      <c r="O12" s="81">
        <f t="shared" ref="O12:R17" si="28">O48</f>
        <v>0</v>
      </c>
      <c r="P12" s="87">
        <f t="shared" si="28"/>
        <v>0</v>
      </c>
      <c r="Q12" s="87">
        <f t="shared" si="28"/>
        <v>0</v>
      </c>
      <c r="R12" s="92">
        <f t="shared" si="28"/>
        <v>0</v>
      </c>
      <c r="S12" s="56"/>
      <c r="U12" s="47">
        <f t="shared" si="13"/>
        <v>42409</v>
      </c>
      <c r="V12" s="24">
        <f t="shared" si="14"/>
        <v>42409</v>
      </c>
      <c r="W12" s="25">
        <v>5323</v>
      </c>
      <c r="X12" s="25">
        <v>521</v>
      </c>
      <c r="Y12" s="25">
        <v>944</v>
      </c>
      <c r="Z12" s="74">
        <v>0</v>
      </c>
      <c r="AA12" s="74">
        <v>735</v>
      </c>
      <c r="AB12" s="74">
        <v>0</v>
      </c>
      <c r="AC12" s="74">
        <v>388</v>
      </c>
      <c r="AD12" s="74">
        <v>0</v>
      </c>
      <c r="AE12" s="74">
        <f t="shared" si="3"/>
        <v>1123</v>
      </c>
      <c r="AF12" s="48">
        <f t="shared" si="4"/>
        <v>7911</v>
      </c>
      <c r="AH12" s="81">
        <v>70</v>
      </c>
      <c r="AI12" s="42">
        <v>33</v>
      </c>
      <c r="AJ12" s="42">
        <v>4</v>
      </c>
      <c r="AK12" s="42">
        <v>8</v>
      </c>
      <c r="AL12" s="87">
        <v>6</v>
      </c>
      <c r="AM12" s="87">
        <v>0</v>
      </c>
      <c r="AN12" s="87">
        <v>4</v>
      </c>
      <c r="AO12" s="87">
        <v>0</v>
      </c>
      <c r="AP12" s="87">
        <f t="shared" si="15"/>
        <v>10</v>
      </c>
      <c r="AQ12" s="48">
        <f t="shared" si="16"/>
        <v>55</v>
      </c>
      <c r="AS12" s="55">
        <f t="shared" si="5"/>
        <v>76.042857142857144</v>
      </c>
      <c r="AT12" s="42">
        <f t="shared" si="6"/>
        <v>161.30303030303031</v>
      </c>
      <c r="AU12" s="42">
        <f t="shared" si="6"/>
        <v>130.25</v>
      </c>
      <c r="AV12" s="42">
        <f t="shared" si="6"/>
        <v>118</v>
      </c>
      <c r="AW12" s="92">
        <f t="shared" si="17"/>
        <v>112.3</v>
      </c>
      <c r="AY12" s="55"/>
      <c r="AZ12" s="119">
        <f t="shared" si="18"/>
        <v>0</v>
      </c>
      <c r="BA12" s="55"/>
      <c r="BB12" s="119">
        <f t="shared" si="19"/>
        <v>0</v>
      </c>
      <c r="BC12" s="55">
        <f t="shared" si="7"/>
        <v>73.5</v>
      </c>
      <c r="BD12" s="119">
        <f t="shared" si="20"/>
        <v>9.290860826697004E-3</v>
      </c>
      <c r="BE12" s="55"/>
      <c r="BF12" s="119">
        <f t="shared" si="21"/>
        <v>0</v>
      </c>
      <c r="BG12" s="55"/>
      <c r="BH12" s="119">
        <f t="shared" si="22"/>
        <v>0</v>
      </c>
      <c r="BI12" s="116"/>
    </row>
    <row r="13" spans="2:61">
      <c r="B13" s="47">
        <f t="shared" si="8"/>
        <v>42410</v>
      </c>
      <c r="C13" s="24">
        <v>42410</v>
      </c>
      <c r="D13" s="25">
        <f t="shared" si="27"/>
        <v>8832.5042476309973</v>
      </c>
      <c r="E13" s="25">
        <f t="shared" ref="E13:F13" si="29">E47</f>
        <v>1766.361344411356</v>
      </c>
      <c r="F13" s="25">
        <f t="shared" si="29"/>
        <v>1325.7997760293399</v>
      </c>
      <c r="G13" s="48">
        <f t="shared" si="10"/>
        <v>11924.665368071694</v>
      </c>
      <c r="I13" s="55">
        <f>I47</f>
        <v>0</v>
      </c>
      <c r="J13" s="96">
        <f t="shared" ref="J13:L13" si="30">J47</f>
        <v>0</v>
      </c>
      <c r="K13" s="42">
        <f t="shared" si="30"/>
        <v>0</v>
      </c>
      <c r="L13" s="42">
        <f t="shared" si="30"/>
        <v>0</v>
      </c>
      <c r="M13" s="48">
        <f t="shared" si="11"/>
        <v>0</v>
      </c>
      <c r="O13" s="81">
        <f t="shared" si="28"/>
        <v>0</v>
      </c>
      <c r="P13" s="87">
        <f t="shared" si="28"/>
        <v>0</v>
      </c>
      <c r="Q13" s="87">
        <f t="shared" si="28"/>
        <v>0</v>
      </c>
      <c r="R13" s="92">
        <f t="shared" si="28"/>
        <v>0</v>
      </c>
      <c r="S13" s="56"/>
      <c r="U13" s="47">
        <f t="shared" si="13"/>
        <v>42410</v>
      </c>
      <c r="V13" s="24">
        <f t="shared" si="14"/>
        <v>42410</v>
      </c>
      <c r="W13" s="25">
        <v>5656</v>
      </c>
      <c r="X13" s="25">
        <v>779</v>
      </c>
      <c r="Y13" s="25">
        <v>1021</v>
      </c>
      <c r="Z13" s="74">
        <v>0</v>
      </c>
      <c r="AA13" s="74">
        <v>962</v>
      </c>
      <c r="AB13" s="74">
        <v>114</v>
      </c>
      <c r="AC13" s="74">
        <v>302</v>
      </c>
      <c r="AD13" s="74">
        <v>0</v>
      </c>
      <c r="AE13" s="74">
        <f t="shared" si="3"/>
        <v>1378</v>
      </c>
      <c r="AF13" s="48">
        <f t="shared" si="4"/>
        <v>8834</v>
      </c>
      <c r="AH13" s="81">
        <v>78</v>
      </c>
      <c r="AI13" s="42">
        <v>38</v>
      </c>
      <c r="AJ13" s="42">
        <v>5</v>
      </c>
      <c r="AK13" s="42">
        <v>8</v>
      </c>
      <c r="AL13" s="87">
        <v>7</v>
      </c>
      <c r="AM13" s="87">
        <v>1</v>
      </c>
      <c r="AN13" s="87">
        <v>3</v>
      </c>
      <c r="AO13" s="87">
        <v>0</v>
      </c>
      <c r="AP13" s="87">
        <f t="shared" si="15"/>
        <v>11</v>
      </c>
      <c r="AQ13" s="48">
        <f t="shared" si="16"/>
        <v>62</v>
      </c>
      <c r="AS13" s="55">
        <f t="shared" si="5"/>
        <v>72.512820512820511</v>
      </c>
      <c r="AT13" s="42">
        <f t="shared" si="6"/>
        <v>148.84210526315789</v>
      </c>
      <c r="AU13" s="42">
        <f t="shared" si="6"/>
        <v>155.80000000000001</v>
      </c>
      <c r="AV13" s="42">
        <f t="shared" si="6"/>
        <v>127.625</v>
      </c>
      <c r="AW13" s="92">
        <f t="shared" si="17"/>
        <v>125.27272727272727</v>
      </c>
      <c r="AY13" s="55"/>
      <c r="AZ13" s="119">
        <f t="shared" si="18"/>
        <v>0</v>
      </c>
      <c r="BA13" s="55"/>
      <c r="BB13" s="119">
        <f t="shared" si="19"/>
        <v>0</v>
      </c>
      <c r="BC13" s="55">
        <f t="shared" si="7"/>
        <v>96.2</v>
      </c>
      <c r="BD13" s="119">
        <f t="shared" si="20"/>
        <v>1.0889744170251302E-2</v>
      </c>
      <c r="BE13" s="55"/>
      <c r="BF13" s="119">
        <f t="shared" si="21"/>
        <v>0</v>
      </c>
      <c r="BG13" s="55"/>
      <c r="BH13" s="119">
        <f t="shared" si="22"/>
        <v>0</v>
      </c>
      <c r="BI13" s="116"/>
    </row>
    <row r="14" spans="2:61">
      <c r="B14" s="49">
        <f t="shared" si="8"/>
        <v>42411</v>
      </c>
      <c r="C14" s="21">
        <v>42411</v>
      </c>
      <c r="D14" s="22">
        <f t="shared" si="27"/>
        <v>15114.583015320894</v>
      </c>
      <c r="E14" s="22">
        <f t="shared" ref="E14:F19" si="31">E48</f>
        <v>918.36790398659014</v>
      </c>
      <c r="F14" s="22">
        <f t="shared" si="31"/>
        <v>1603.9202739175457</v>
      </c>
      <c r="G14" s="50">
        <f t="shared" si="10"/>
        <v>17636.87119322503</v>
      </c>
      <c r="I14" s="57">
        <f t="shared" ref="I14:L19" si="32">I48</f>
        <v>0</v>
      </c>
      <c r="J14" s="97">
        <f t="shared" si="32"/>
        <v>0</v>
      </c>
      <c r="K14" s="43">
        <f t="shared" si="32"/>
        <v>0</v>
      </c>
      <c r="L14" s="43">
        <f t="shared" si="32"/>
        <v>0</v>
      </c>
      <c r="M14" s="50">
        <f t="shared" si="11"/>
        <v>0</v>
      </c>
      <c r="O14" s="82">
        <f t="shared" si="28"/>
        <v>0</v>
      </c>
      <c r="P14" s="88">
        <f t="shared" si="28"/>
        <v>0</v>
      </c>
      <c r="Q14" s="88">
        <f t="shared" si="28"/>
        <v>0</v>
      </c>
      <c r="R14" s="93">
        <f t="shared" si="28"/>
        <v>0</v>
      </c>
      <c r="S14" s="58"/>
      <c r="U14" s="49">
        <f t="shared" si="13"/>
        <v>42411</v>
      </c>
      <c r="V14" s="21">
        <f t="shared" si="14"/>
        <v>42411</v>
      </c>
      <c r="W14" s="22">
        <v>15392</v>
      </c>
      <c r="X14" s="22">
        <v>391</v>
      </c>
      <c r="Y14" s="22">
        <v>1054</v>
      </c>
      <c r="Z14" s="75">
        <v>0</v>
      </c>
      <c r="AA14" s="75">
        <v>1243</v>
      </c>
      <c r="AB14" s="75">
        <v>145</v>
      </c>
      <c r="AC14" s="75">
        <v>835</v>
      </c>
      <c r="AD14" s="75">
        <v>0</v>
      </c>
      <c r="AE14" s="75">
        <f t="shared" si="3"/>
        <v>2223</v>
      </c>
      <c r="AF14" s="50">
        <f t="shared" si="4"/>
        <v>19060</v>
      </c>
      <c r="AH14" s="82">
        <v>192</v>
      </c>
      <c r="AI14" s="43">
        <v>77</v>
      </c>
      <c r="AJ14" s="43">
        <v>2</v>
      </c>
      <c r="AK14" s="43">
        <v>12</v>
      </c>
      <c r="AL14" s="88">
        <v>7</v>
      </c>
      <c r="AM14" s="88">
        <v>1</v>
      </c>
      <c r="AN14" s="88">
        <v>5</v>
      </c>
      <c r="AO14" s="88">
        <v>0</v>
      </c>
      <c r="AP14" s="88">
        <f t="shared" si="15"/>
        <v>13</v>
      </c>
      <c r="AQ14" s="50">
        <f t="shared" si="16"/>
        <v>104</v>
      </c>
      <c r="AS14" s="57">
        <f t="shared" si="5"/>
        <v>80.166666666666671</v>
      </c>
      <c r="AT14" s="43">
        <f t="shared" si="6"/>
        <v>199.89610389610391</v>
      </c>
      <c r="AU14" s="43">
        <f t="shared" si="6"/>
        <v>195.5</v>
      </c>
      <c r="AV14" s="43">
        <f t="shared" si="6"/>
        <v>87.833333333333329</v>
      </c>
      <c r="AW14" s="93">
        <f t="shared" si="17"/>
        <v>171</v>
      </c>
      <c r="AY14" s="57"/>
      <c r="AZ14" s="120">
        <f t="shared" si="18"/>
        <v>0</v>
      </c>
      <c r="BA14" s="57"/>
      <c r="BB14" s="120">
        <f t="shared" si="19"/>
        <v>0</v>
      </c>
      <c r="BC14" s="57">
        <f t="shared" si="7"/>
        <v>124.30000000000001</v>
      </c>
      <c r="BD14" s="120">
        <f t="shared" si="20"/>
        <v>6.5215110178384059E-3</v>
      </c>
      <c r="BE14" s="57"/>
      <c r="BF14" s="120">
        <f t="shared" si="21"/>
        <v>0</v>
      </c>
      <c r="BG14" s="57"/>
      <c r="BH14" s="120">
        <f t="shared" si="22"/>
        <v>0</v>
      </c>
      <c r="BI14" s="117"/>
    </row>
    <row r="15" spans="2:61">
      <c r="B15" s="49">
        <f t="shared" si="8"/>
        <v>42412</v>
      </c>
      <c r="C15" s="21">
        <v>42412</v>
      </c>
      <c r="D15" s="22">
        <f t="shared" si="27"/>
        <v>24970.65281904829</v>
      </c>
      <c r="E15" s="22">
        <f t="shared" si="31"/>
        <v>1568.2144232885457</v>
      </c>
      <c r="F15" s="22">
        <f t="shared" si="31"/>
        <v>1025.9544340547557</v>
      </c>
      <c r="G15" s="50">
        <f t="shared" si="10"/>
        <v>27564.821676391588</v>
      </c>
      <c r="I15" s="57">
        <f t="shared" si="32"/>
        <v>0</v>
      </c>
      <c r="J15" s="97">
        <f t="shared" si="32"/>
        <v>0</v>
      </c>
      <c r="K15" s="43">
        <f t="shared" si="32"/>
        <v>0</v>
      </c>
      <c r="L15" s="43">
        <f t="shared" si="32"/>
        <v>0</v>
      </c>
      <c r="M15" s="50">
        <f t="shared" si="11"/>
        <v>0</v>
      </c>
      <c r="O15" s="82">
        <f t="shared" si="28"/>
        <v>0</v>
      </c>
      <c r="P15" s="88">
        <f t="shared" si="28"/>
        <v>0</v>
      </c>
      <c r="Q15" s="88">
        <f t="shared" si="28"/>
        <v>0</v>
      </c>
      <c r="R15" s="93">
        <f t="shared" si="28"/>
        <v>0</v>
      </c>
      <c r="S15" s="58"/>
      <c r="U15" s="49">
        <f t="shared" si="13"/>
        <v>42412</v>
      </c>
      <c r="V15" s="21">
        <f t="shared" si="14"/>
        <v>42412</v>
      </c>
      <c r="W15" s="22">
        <v>17327</v>
      </c>
      <c r="X15" s="22">
        <v>1865</v>
      </c>
      <c r="Y15" s="22">
        <v>517</v>
      </c>
      <c r="Z15" s="75">
        <v>3490.95</v>
      </c>
      <c r="AA15" s="75">
        <v>1101</v>
      </c>
      <c r="AB15" s="75">
        <v>359</v>
      </c>
      <c r="AC15" s="75">
        <v>364</v>
      </c>
      <c r="AD15" s="75">
        <v>0</v>
      </c>
      <c r="AE15" s="75">
        <f t="shared" si="3"/>
        <v>1824</v>
      </c>
      <c r="AF15" s="50">
        <f t="shared" si="4"/>
        <v>25023.95</v>
      </c>
      <c r="AH15" s="82">
        <v>219</v>
      </c>
      <c r="AI15" s="43">
        <v>75</v>
      </c>
      <c r="AJ15" s="43">
        <v>9</v>
      </c>
      <c r="AK15" s="43">
        <v>5</v>
      </c>
      <c r="AL15" s="88">
        <v>7</v>
      </c>
      <c r="AM15" s="88">
        <v>2</v>
      </c>
      <c r="AN15" s="88">
        <v>2</v>
      </c>
      <c r="AO15" s="88">
        <v>0</v>
      </c>
      <c r="AP15" s="88">
        <f t="shared" si="15"/>
        <v>11</v>
      </c>
      <c r="AQ15" s="50">
        <f t="shared" si="16"/>
        <v>100</v>
      </c>
      <c r="AS15" s="57">
        <f t="shared" si="5"/>
        <v>79.118721461187221</v>
      </c>
      <c r="AT15" s="43">
        <f t="shared" si="6"/>
        <v>231.02666666666667</v>
      </c>
      <c r="AU15" s="43">
        <f t="shared" si="6"/>
        <v>207.22222222222223</v>
      </c>
      <c r="AV15" s="43">
        <f t="shared" si="6"/>
        <v>103.4</v>
      </c>
      <c r="AW15" s="93">
        <f t="shared" si="17"/>
        <v>165.81818181818181</v>
      </c>
      <c r="AY15" s="57"/>
      <c r="AZ15" s="120">
        <f t="shared" si="18"/>
        <v>0</v>
      </c>
      <c r="BA15" s="57"/>
      <c r="BB15" s="120">
        <f t="shared" si="19"/>
        <v>0</v>
      </c>
      <c r="BC15" s="57">
        <f t="shared" si="7"/>
        <v>110.10000000000001</v>
      </c>
      <c r="BD15" s="120">
        <f t="shared" si="20"/>
        <v>4.3997850059642862E-3</v>
      </c>
      <c r="BE15" s="57"/>
      <c r="BF15" s="120">
        <f t="shared" si="21"/>
        <v>0</v>
      </c>
      <c r="BG15" s="57"/>
      <c r="BH15" s="120">
        <f t="shared" si="22"/>
        <v>0</v>
      </c>
      <c r="BI15" s="117"/>
    </row>
    <row r="16" spans="2:61">
      <c r="B16" s="49">
        <f t="shared" si="8"/>
        <v>42413</v>
      </c>
      <c r="C16" s="21">
        <v>42413</v>
      </c>
      <c r="D16" s="22">
        <f t="shared" si="27"/>
        <v>18130.13350125905</v>
      </c>
      <c r="E16" s="22">
        <f t="shared" si="31"/>
        <v>2586.6788290053814</v>
      </c>
      <c r="F16" s="22">
        <f t="shared" si="31"/>
        <v>1380.5102635818325</v>
      </c>
      <c r="G16" s="50">
        <f t="shared" si="10"/>
        <v>22097.322593846264</v>
      </c>
      <c r="I16" s="57">
        <f t="shared" si="32"/>
        <v>0</v>
      </c>
      <c r="J16" s="97">
        <f t="shared" si="32"/>
        <v>0</v>
      </c>
      <c r="K16" s="43">
        <f t="shared" si="32"/>
        <v>0</v>
      </c>
      <c r="L16" s="43">
        <f t="shared" si="32"/>
        <v>0</v>
      </c>
      <c r="M16" s="50">
        <f t="shared" si="11"/>
        <v>0</v>
      </c>
      <c r="O16" s="82">
        <f t="shared" si="28"/>
        <v>0</v>
      </c>
      <c r="P16" s="88">
        <f t="shared" si="28"/>
        <v>0</v>
      </c>
      <c r="Q16" s="88">
        <f t="shared" si="28"/>
        <v>0</v>
      </c>
      <c r="R16" s="93">
        <f t="shared" si="28"/>
        <v>0</v>
      </c>
      <c r="S16" s="58"/>
      <c r="U16" s="49">
        <f t="shared" si="13"/>
        <v>42413</v>
      </c>
      <c r="V16" s="21">
        <f t="shared" si="14"/>
        <v>42413</v>
      </c>
      <c r="W16" s="22">
        <v>10684</v>
      </c>
      <c r="X16" s="22">
        <v>385</v>
      </c>
      <c r="Y16" s="22">
        <v>3643.24</v>
      </c>
      <c r="Z16" s="75">
        <v>0</v>
      </c>
      <c r="AA16" s="75">
        <v>650</v>
      </c>
      <c r="AB16" s="75">
        <v>0</v>
      </c>
      <c r="AC16" s="75">
        <v>751</v>
      </c>
      <c r="AD16" s="75">
        <v>0</v>
      </c>
      <c r="AE16" s="75">
        <f t="shared" si="3"/>
        <v>1401</v>
      </c>
      <c r="AF16" s="50">
        <f t="shared" si="4"/>
        <v>16113.24</v>
      </c>
      <c r="AH16" s="82">
        <v>124</v>
      </c>
      <c r="AI16" s="43">
        <v>50</v>
      </c>
      <c r="AJ16" s="43">
        <v>3</v>
      </c>
      <c r="AK16" s="43">
        <v>20</v>
      </c>
      <c r="AL16" s="88">
        <v>4</v>
      </c>
      <c r="AM16" s="88">
        <v>0</v>
      </c>
      <c r="AN16" s="88">
        <v>6</v>
      </c>
      <c r="AO16" s="88">
        <v>0</v>
      </c>
      <c r="AP16" s="88">
        <f t="shared" si="15"/>
        <v>10</v>
      </c>
      <c r="AQ16" s="50">
        <f t="shared" si="16"/>
        <v>83</v>
      </c>
      <c r="AS16" s="57">
        <f t="shared" si="5"/>
        <v>86.161290322580641</v>
      </c>
      <c r="AT16" s="43">
        <f t="shared" si="6"/>
        <v>213.68</v>
      </c>
      <c r="AU16" s="43">
        <f t="shared" si="6"/>
        <v>128.33333333333334</v>
      </c>
      <c r="AV16" s="43">
        <f t="shared" si="6"/>
        <v>182.16199999999998</v>
      </c>
      <c r="AW16" s="93">
        <f t="shared" si="17"/>
        <v>140.1</v>
      </c>
      <c r="AY16" s="57"/>
      <c r="AZ16" s="120">
        <f t="shared" si="18"/>
        <v>0</v>
      </c>
      <c r="BA16" s="57"/>
      <c r="BB16" s="120">
        <f t="shared" si="19"/>
        <v>0</v>
      </c>
      <c r="BC16" s="57">
        <f t="shared" si="7"/>
        <v>65</v>
      </c>
      <c r="BD16" s="120">
        <f t="shared" si="20"/>
        <v>4.0339497208506797E-3</v>
      </c>
      <c r="BE16" s="57"/>
      <c r="BF16" s="120">
        <f t="shared" si="21"/>
        <v>0</v>
      </c>
      <c r="BG16" s="57"/>
      <c r="BH16" s="120">
        <f t="shared" si="22"/>
        <v>0</v>
      </c>
      <c r="BI16" s="117"/>
    </row>
    <row r="17" spans="2:61">
      <c r="B17" s="47">
        <f t="shared" si="8"/>
        <v>42414</v>
      </c>
      <c r="C17" s="24">
        <v>42414</v>
      </c>
      <c r="D17" s="25">
        <f t="shared" ref="D17:D23" si="33">D47</f>
        <v>7389.1896506642061</v>
      </c>
      <c r="E17" s="25">
        <f t="shared" si="31"/>
        <v>3421.668877731463</v>
      </c>
      <c r="F17" s="25">
        <f t="shared" si="31"/>
        <v>2293.3255340571613</v>
      </c>
      <c r="G17" s="48">
        <f t="shared" si="10"/>
        <v>13104.18406245283</v>
      </c>
      <c r="I17" s="55">
        <f t="shared" si="32"/>
        <v>0</v>
      </c>
      <c r="J17" s="96">
        <f t="shared" si="32"/>
        <v>0</v>
      </c>
      <c r="K17" s="42">
        <f t="shared" si="32"/>
        <v>0</v>
      </c>
      <c r="L17" s="42">
        <f t="shared" si="32"/>
        <v>0</v>
      </c>
      <c r="M17" s="48">
        <f t="shared" si="11"/>
        <v>0</v>
      </c>
      <c r="O17" s="81">
        <f t="shared" si="28"/>
        <v>0</v>
      </c>
      <c r="P17" s="87">
        <f t="shared" si="28"/>
        <v>0</v>
      </c>
      <c r="Q17" s="87">
        <f t="shared" si="28"/>
        <v>0</v>
      </c>
      <c r="R17" s="92">
        <f t="shared" si="28"/>
        <v>0</v>
      </c>
      <c r="S17" s="56"/>
      <c r="U17" s="47">
        <f t="shared" si="13"/>
        <v>42414</v>
      </c>
      <c r="V17" s="24">
        <f t="shared" si="14"/>
        <v>42414</v>
      </c>
      <c r="W17" s="25">
        <v>8616</v>
      </c>
      <c r="X17" s="25">
        <v>234</v>
      </c>
      <c r="Y17" s="25">
        <v>1570</v>
      </c>
      <c r="Z17" s="74">
        <v>0</v>
      </c>
      <c r="AA17" s="74">
        <v>937</v>
      </c>
      <c r="AB17" s="74">
        <v>0</v>
      </c>
      <c r="AC17" s="74">
        <v>641</v>
      </c>
      <c r="AD17" s="74">
        <v>0</v>
      </c>
      <c r="AE17" s="74">
        <f t="shared" si="3"/>
        <v>1578</v>
      </c>
      <c r="AF17" s="48">
        <f t="shared" si="4"/>
        <v>11998</v>
      </c>
      <c r="AH17" s="81">
        <v>108</v>
      </c>
      <c r="AI17" s="42">
        <v>44</v>
      </c>
      <c r="AJ17" s="42">
        <v>2</v>
      </c>
      <c r="AK17" s="42">
        <v>11</v>
      </c>
      <c r="AL17" s="87">
        <v>4</v>
      </c>
      <c r="AM17" s="87">
        <v>0</v>
      </c>
      <c r="AN17" s="87">
        <v>5</v>
      </c>
      <c r="AO17" s="87">
        <v>0</v>
      </c>
      <c r="AP17" s="87">
        <f t="shared" si="15"/>
        <v>9</v>
      </c>
      <c r="AQ17" s="48">
        <f t="shared" si="16"/>
        <v>66</v>
      </c>
      <c r="AS17" s="55">
        <f t="shared" si="5"/>
        <v>79.777777777777771</v>
      </c>
      <c r="AT17" s="42">
        <f t="shared" si="6"/>
        <v>195.81818181818181</v>
      </c>
      <c r="AU17" s="42">
        <f t="shared" si="6"/>
        <v>117</v>
      </c>
      <c r="AV17" s="42">
        <f t="shared" si="6"/>
        <v>142.72727272727272</v>
      </c>
      <c r="AW17" s="92">
        <f t="shared" si="17"/>
        <v>175.33333333333334</v>
      </c>
      <c r="AY17" s="55"/>
      <c r="AZ17" s="119">
        <f t="shared" si="18"/>
        <v>0</v>
      </c>
      <c r="BA17" s="55"/>
      <c r="BB17" s="119">
        <f t="shared" si="19"/>
        <v>0</v>
      </c>
      <c r="BC17" s="55">
        <f t="shared" si="7"/>
        <v>93.7</v>
      </c>
      <c r="BD17" s="119">
        <f t="shared" si="20"/>
        <v>7.8096349391565262E-3</v>
      </c>
      <c r="BE17" s="55"/>
      <c r="BF17" s="119">
        <f t="shared" si="21"/>
        <v>0</v>
      </c>
      <c r="BG17" s="55"/>
      <c r="BH17" s="119">
        <f t="shared" si="22"/>
        <v>0</v>
      </c>
      <c r="BI17" s="116"/>
    </row>
    <row r="18" spans="2:61">
      <c r="B18" s="47">
        <f t="shared" si="8"/>
        <v>42415</v>
      </c>
      <c r="C18" s="24">
        <v>42415</v>
      </c>
      <c r="D18" s="25">
        <f t="shared" si="33"/>
        <v>7140.2912305281134</v>
      </c>
      <c r="E18" s="25">
        <f t="shared" si="31"/>
        <v>4283.0426197592233</v>
      </c>
      <c r="F18" s="25">
        <f t="shared" si="31"/>
        <v>3197.6420880194814</v>
      </c>
      <c r="G18" s="48">
        <f t="shared" si="10"/>
        <v>14620.975938306819</v>
      </c>
      <c r="I18" s="55">
        <f t="shared" si="32"/>
        <v>0</v>
      </c>
      <c r="J18" s="96">
        <f t="shared" si="32"/>
        <v>0</v>
      </c>
      <c r="K18" s="42">
        <f t="shared" si="32"/>
        <v>0</v>
      </c>
      <c r="L18" s="42">
        <f t="shared" si="32"/>
        <v>0</v>
      </c>
      <c r="M18" s="48">
        <f t="shared" si="11"/>
        <v>0</v>
      </c>
      <c r="O18" s="81">
        <f>O47</f>
        <v>0</v>
      </c>
      <c r="P18" s="87">
        <f>P47</f>
        <v>0</v>
      </c>
      <c r="Q18" s="87">
        <f>Q47</f>
        <v>0</v>
      </c>
      <c r="R18" s="92">
        <f>R47</f>
        <v>0</v>
      </c>
      <c r="S18" s="56"/>
      <c r="U18" s="47">
        <f t="shared" si="13"/>
        <v>42415</v>
      </c>
      <c r="V18" s="24">
        <f t="shared" si="14"/>
        <v>42415</v>
      </c>
      <c r="W18" s="25">
        <v>4963</v>
      </c>
      <c r="X18" s="25">
        <v>246.7</v>
      </c>
      <c r="Y18" s="25">
        <v>497</v>
      </c>
      <c r="Z18" s="74">
        <v>0</v>
      </c>
      <c r="AA18" s="74">
        <v>434</v>
      </c>
      <c r="AB18" s="74">
        <v>0</v>
      </c>
      <c r="AC18" s="74">
        <v>405</v>
      </c>
      <c r="AD18" s="74">
        <v>0</v>
      </c>
      <c r="AE18" s="74">
        <f t="shared" si="3"/>
        <v>839</v>
      </c>
      <c r="AF18" s="48">
        <f t="shared" si="4"/>
        <v>6545.7</v>
      </c>
      <c r="AH18" s="81">
        <v>78</v>
      </c>
      <c r="AI18" s="42">
        <v>33</v>
      </c>
      <c r="AJ18" s="42">
        <v>2</v>
      </c>
      <c r="AK18" s="42">
        <v>6</v>
      </c>
      <c r="AL18" s="87">
        <v>4</v>
      </c>
      <c r="AM18" s="87">
        <v>0</v>
      </c>
      <c r="AN18" s="87">
        <v>3</v>
      </c>
      <c r="AO18" s="87">
        <v>0</v>
      </c>
      <c r="AP18" s="87">
        <f t="shared" si="15"/>
        <v>7</v>
      </c>
      <c r="AQ18" s="48">
        <f t="shared" si="16"/>
        <v>48</v>
      </c>
      <c r="AS18" s="55">
        <f t="shared" si="5"/>
        <v>63.628205128205131</v>
      </c>
      <c r="AT18" s="42">
        <f t="shared" si="6"/>
        <v>150.39393939393941</v>
      </c>
      <c r="AU18" s="42">
        <f t="shared" si="6"/>
        <v>123.35</v>
      </c>
      <c r="AV18" s="42">
        <f t="shared" si="6"/>
        <v>82.833333333333329</v>
      </c>
      <c r="AW18" s="92">
        <f t="shared" si="17"/>
        <v>119.85714285714286</v>
      </c>
      <c r="AY18" s="55"/>
      <c r="AZ18" s="119">
        <f t="shared" si="18"/>
        <v>0</v>
      </c>
      <c r="BA18" s="55"/>
      <c r="BB18" s="119">
        <f t="shared" si="19"/>
        <v>0</v>
      </c>
      <c r="BC18" s="55">
        <f t="shared" si="7"/>
        <v>43.400000000000006</v>
      </c>
      <c r="BD18" s="119">
        <f t="shared" si="20"/>
        <v>6.6303069190460926E-3</v>
      </c>
      <c r="BE18" s="55"/>
      <c r="BF18" s="119">
        <f t="shared" si="21"/>
        <v>0</v>
      </c>
      <c r="BG18" s="55"/>
      <c r="BH18" s="119">
        <f t="shared" si="22"/>
        <v>0</v>
      </c>
      <c r="BI18" s="116"/>
    </row>
    <row r="19" spans="2:61">
      <c r="B19" s="47">
        <f t="shared" si="8"/>
        <v>42416</v>
      </c>
      <c r="C19" s="24">
        <v>42416</v>
      </c>
      <c r="D19" s="25">
        <f t="shared" si="33"/>
        <v>8232.9034529566143</v>
      </c>
      <c r="E19" s="25">
        <f t="shared" si="31"/>
        <v>2159.155308974101</v>
      </c>
      <c r="F19" s="25">
        <f t="shared" si="31"/>
        <v>1884.0592169775914</v>
      </c>
      <c r="G19" s="48">
        <f t="shared" si="10"/>
        <v>12276.117978908307</v>
      </c>
      <c r="I19" s="55">
        <f t="shared" si="32"/>
        <v>0</v>
      </c>
      <c r="J19" s="96">
        <f t="shared" si="32"/>
        <v>0</v>
      </c>
      <c r="K19" s="42">
        <f t="shared" si="32"/>
        <v>0</v>
      </c>
      <c r="L19" s="42">
        <f t="shared" si="32"/>
        <v>0</v>
      </c>
      <c r="M19" s="48">
        <f t="shared" si="11"/>
        <v>0</v>
      </c>
      <c r="O19" s="81">
        <f t="shared" ref="O19:R24" si="34">O48</f>
        <v>0</v>
      </c>
      <c r="P19" s="87">
        <f t="shared" si="34"/>
        <v>0</v>
      </c>
      <c r="Q19" s="87">
        <f t="shared" si="34"/>
        <v>0</v>
      </c>
      <c r="R19" s="92">
        <f t="shared" si="34"/>
        <v>0</v>
      </c>
      <c r="S19" s="56"/>
      <c r="U19" s="47">
        <f t="shared" si="13"/>
        <v>42416</v>
      </c>
      <c r="V19" s="24">
        <f t="shared" si="14"/>
        <v>42416</v>
      </c>
      <c r="W19" s="25">
        <v>6480.7</v>
      </c>
      <c r="X19" s="25">
        <v>494</v>
      </c>
      <c r="Y19" s="25">
        <v>1658</v>
      </c>
      <c r="Z19" s="74">
        <v>0</v>
      </c>
      <c r="AA19" s="74">
        <v>535</v>
      </c>
      <c r="AB19" s="74">
        <v>0</v>
      </c>
      <c r="AC19" s="74">
        <v>1619</v>
      </c>
      <c r="AD19" s="74">
        <v>0</v>
      </c>
      <c r="AE19" s="74">
        <f t="shared" si="3"/>
        <v>2154</v>
      </c>
      <c r="AF19" s="48">
        <f t="shared" si="4"/>
        <v>10786.7</v>
      </c>
      <c r="AH19" s="81">
        <v>87</v>
      </c>
      <c r="AI19" s="42">
        <v>34</v>
      </c>
      <c r="AJ19" s="42">
        <v>3</v>
      </c>
      <c r="AK19" s="42">
        <v>14</v>
      </c>
      <c r="AL19" s="87">
        <v>6</v>
      </c>
      <c r="AM19" s="87">
        <v>0</v>
      </c>
      <c r="AN19" s="87">
        <v>7</v>
      </c>
      <c r="AO19" s="87">
        <v>0</v>
      </c>
      <c r="AP19" s="87">
        <f t="shared" si="15"/>
        <v>13</v>
      </c>
      <c r="AQ19" s="48">
        <f t="shared" si="16"/>
        <v>64</v>
      </c>
      <c r="AS19" s="55">
        <f t="shared" si="5"/>
        <v>74.490804597701143</v>
      </c>
      <c r="AT19" s="42">
        <f t="shared" si="6"/>
        <v>190.60882352941175</v>
      </c>
      <c r="AU19" s="42">
        <f t="shared" si="6"/>
        <v>164.66666666666666</v>
      </c>
      <c r="AV19" s="42">
        <f t="shared" si="6"/>
        <v>118.42857142857143</v>
      </c>
      <c r="AW19" s="92">
        <f t="shared" si="17"/>
        <v>165.69230769230768</v>
      </c>
      <c r="AY19" s="55"/>
      <c r="AZ19" s="119">
        <f t="shared" si="18"/>
        <v>0</v>
      </c>
      <c r="BA19" s="55"/>
      <c r="BB19" s="119">
        <f t="shared" si="19"/>
        <v>0</v>
      </c>
      <c r="BC19" s="55">
        <f t="shared" si="7"/>
        <v>53.5</v>
      </c>
      <c r="BD19" s="119">
        <f t="shared" si="20"/>
        <v>4.959811619865204E-3</v>
      </c>
      <c r="BE19" s="55"/>
      <c r="BF19" s="119">
        <f t="shared" si="21"/>
        <v>0</v>
      </c>
      <c r="BG19" s="55"/>
      <c r="BH19" s="119">
        <f t="shared" si="22"/>
        <v>0</v>
      </c>
      <c r="BI19" s="116"/>
    </row>
    <row r="20" spans="2:61">
      <c r="B20" s="47">
        <f t="shared" si="8"/>
        <v>42417</v>
      </c>
      <c r="C20" s="24">
        <v>42417</v>
      </c>
      <c r="D20" s="25">
        <f t="shared" si="33"/>
        <v>8832.5042476309973</v>
      </c>
      <c r="E20" s="25">
        <f t="shared" ref="E20:F20" si="35">E47</f>
        <v>1766.361344411356</v>
      </c>
      <c r="F20" s="25">
        <f t="shared" si="35"/>
        <v>1325.7997760293399</v>
      </c>
      <c r="G20" s="48">
        <f t="shared" si="10"/>
        <v>11924.665368071694</v>
      </c>
      <c r="I20" s="55">
        <f>I47</f>
        <v>0</v>
      </c>
      <c r="J20" s="96">
        <f t="shared" ref="J20:L20" si="36">J47</f>
        <v>0</v>
      </c>
      <c r="K20" s="42">
        <f t="shared" si="36"/>
        <v>0</v>
      </c>
      <c r="L20" s="42">
        <f t="shared" si="36"/>
        <v>0</v>
      </c>
      <c r="M20" s="48">
        <f t="shared" si="11"/>
        <v>0</v>
      </c>
      <c r="O20" s="81">
        <f t="shared" si="34"/>
        <v>0</v>
      </c>
      <c r="P20" s="87">
        <f t="shared" si="34"/>
        <v>0</v>
      </c>
      <c r="Q20" s="87">
        <f t="shared" si="34"/>
        <v>0</v>
      </c>
      <c r="R20" s="92">
        <f t="shared" si="34"/>
        <v>0</v>
      </c>
      <c r="S20" s="56"/>
      <c r="U20" s="47">
        <f t="shared" si="13"/>
        <v>42417</v>
      </c>
      <c r="V20" s="24">
        <f t="shared" si="14"/>
        <v>42417</v>
      </c>
      <c r="W20" s="25">
        <v>5986</v>
      </c>
      <c r="X20" s="25">
        <v>881</v>
      </c>
      <c r="Y20" s="25">
        <v>1624</v>
      </c>
      <c r="Z20" s="74">
        <v>0</v>
      </c>
      <c r="AA20" s="74">
        <v>466</v>
      </c>
      <c r="AB20" s="74">
        <v>0</v>
      </c>
      <c r="AC20" s="74">
        <v>894</v>
      </c>
      <c r="AD20" s="74">
        <v>0</v>
      </c>
      <c r="AE20" s="74">
        <f t="shared" si="3"/>
        <v>1360</v>
      </c>
      <c r="AF20" s="48">
        <f t="shared" si="4"/>
        <v>9851</v>
      </c>
      <c r="AH20" s="81">
        <v>73</v>
      </c>
      <c r="AI20" s="42">
        <v>34</v>
      </c>
      <c r="AJ20" s="42">
        <v>6</v>
      </c>
      <c r="AK20" s="42">
        <v>12</v>
      </c>
      <c r="AL20" s="87">
        <v>2</v>
      </c>
      <c r="AM20" s="87">
        <v>0</v>
      </c>
      <c r="AN20" s="87">
        <v>7</v>
      </c>
      <c r="AO20" s="87">
        <v>0</v>
      </c>
      <c r="AP20" s="87">
        <f t="shared" si="15"/>
        <v>9</v>
      </c>
      <c r="AQ20" s="48">
        <f t="shared" si="16"/>
        <v>61</v>
      </c>
      <c r="AS20" s="55">
        <f t="shared" si="5"/>
        <v>82</v>
      </c>
      <c r="AT20" s="42">
        <f t="shared" si="6"/>
        <v>176.05882352941177</v>
      </c>
      <c r="AU20" s="42">
        <f t="shared" si="6"/>
        <v>146.83333333333334</v>
      </c>
      <c r="AV20" s="42">
        <f t="shared" si="6"/>
        <v>135.33333333333334</v>
      </c>
      <c r="AW20" s="92">
        <f t="shared" si="17"/>
        <v>151.11111111111111</v>
      </c>
      <c r="AY20" s="55"/>
      <c r="AZ20" s="119">
        <f t="shared" si="18"/>
        <v>0</v>
      </c>
      <c r="BA20" s="55"/>
      <c r="BB20" s="119">
        <f t="shared" si="19"/>
        <v>0</v>
      </c>
      <c r="BC20" s="55">
        <f t="shared" si="7"/>
        <v>46.6</v>
      </c>
      <c r="BD20" s="119">
        <f t="shared" si="20"/>
        <v>4.7304842148005281E-3</v>
      </c>
      <c r="BE20" s="55"/>
      <c r="BF20" s="119">
        <f t="shared" si="21"/>
        <v>0</v>
      </c>
      <c r="BG20" s="55"/>
      <c r="BH20" s="119">
        <f t="shared" si="22"/>
        <v>0</v>
      </c>
      <c r="BI20" s="116"/>
    </row>
    <row r="21" spans="2:61">
      <c r="B21" s="49">
        <f t="shared" si="8"/>
        <v>42418</v>
      </c>
      <c r="C21" s="21">
        <v>42418</v>
      </c>
      <c r="D21" s="22">
        <f t="shared" si="33"/>
        <v>15114.583015320894</v>
      </c>
      <c r="E21" s="22">
        <f t="shared" ref="E21:F26" si="37">E48</f>
        <v>918.36790398659014</v>
      </c>
      <c r="F21" s="22">
        <f t="shared" si="37"/>
        <v>1603.9202739175457</v>
      </c>
      <c r="G21" s="50">
        <f t="shared" si="10"/>
        <v>17636.87119322503</v>
      </c>
      <c r="I21" s="57">
        <f t="shared" ref="I21:L26" si="38">I48</f>
        <v>0</v>
      </c>
      <c r="J21" s="97">
        <f t="shared" si="38"/>
        <v>0</v>
      </c>
      <c r="K21" s="43">
        <f t="shared" si="38"/>
        <v>0</v>
      </c>
      <c r="L21" s="43">
        <f t="shared" si="38"/>
        <v>0</v>
      </c>
      <c r="M21" s="50">
        <f t="shared" si="11"/>
        <v>0</v>
      </c>
      <c r="O21" s="82">
        <f t="shared" si="34"/>
        <v>0</v>
      </c>
      <c r="P21" s="88">
        <f t="shared" si="34"/>
        <v>0</v>
      </c>
      <c r="Q21" s="88">
        <f t="shared" si="34"/>
        <v>0</v>
      </c>
      <c r="R21" s="93">
        <f t="shared" si="34"/>
        <v>0</v>
      </c>
      <c r="S21" s="58"/>
      <c r="U21" s="49">
        <f t="shared" si="13"/>
        <v>42418</v>
      </c>
      <c r="V21" s="21">
        <f t="shared" si="14"/>
        <v>42418</v>
      </c>
      <c r="W21" s="22">
        <v>10657</v>
      </c>
      <c r="X21" s="22">
        <v>1248</v>
      </c>
      <c r="Y21" s="22">
        <v>1280</v>
      </c>
      <c r="Z21" s="75">
        <v>0</v>
      </c>
      <c r="AA21" s="75">
        <v>870</v>
      </c>
      <c r="AB21" s="75">
        <v>102</v>
      </c>
      <c r="AC21" s="75">
        <v>169</v>
      </c>
      <c r="AD21" s="75">
        <v>0</v>
      </c>
      <c r="AE21" s="75">
        <f t="shared" si="3"/>
        <v>1141</v>
      </c>
      <c r="AF21" s="50">
        <f t="shared" si="4"/>
        <v>14326</v>
      </c>
      <c r="AH21" s="82">
        <v>137</v>
      </c>
      <c r="AI21" s="43">
        <v>55</v>
      </c>
      <c r="AJ21" s="43">
        <v>4</v>
      </c>
      <c r="AK21" s="43">
        <v>13</v>
      </c>
      <c r="AL21" s="88">
        <v>6</v>
      </c>
      <c r="AM21" s="88">
        <v>1</v>
      </c>
      <c r="AN21" s="88">
        <v>2</v>
      </c>
      <c r="AO21" s="88">
        <v>0</v>
      </c>
      <c r="AP21" s="88">
        <f t="shared" si="15"/>
        <v>9</v>
      </c>
      <c r="AQ21" s="50">
        <f t="shared" si="16"/>
        <v>81</v>
      </c>
      <c r="AS21" s="57">
        <f t="shared" si="5"/>
        <v>77.788321167883211</v>
      </c>
      <c r="AT21" s="43">
        <f t="shared" si="6"/>
        <v>193.76363636363635</v>
      </c>
      <c r="AU21" s="43">
        <f t="shared" si="6"/>
        <v>312</v>
      </c>
      <c r="AV21" s="43">
        <f t="shared" si="6"/>
        <v>98.461538461538467</v>
      </c>
      <c r="AW21" s="93">
        <f t="shared" si="17"/>
        <v>126.77777777777777</v>
      </c>
      <c r="AY21" s="57"/>
      <c r="AZ21" s="120">
        <f t="shared" si="18"/>
        <v>0</v>
      </c>
      <c r="BA21" s="57"/>
      <c r="BB21" s="120">
        <f t="shared" si="19"/>
        <v>0</v>
      </c>
      <c r="BC21" s="57">
        <f t="shared" si="7"/>
        <v>87</v>
      </c>
      <c r="BD21" s="120">
        <f t="shared" si="20"/>
        <v>6.0728744939271256E-3</v>
      </c>
      <c r="BE21" s="57"/>
      <c r="BF21" s="120">
        <f t="shared" si="21"/>
        <v>0</v>
      </c>
      <c r="BG21" s="57"/>
      <c r="BH21" s="120">
        <f t="shared" si="22"/>
        <v>0</v>
      </c>
      <c r="BI21" s="117"/>
    </row>
    <row r="22" spans="2:61" ht="15" customHeight="1">
      <c r="B22" s="49">
        <f t="shared" si="8"/>
        <v>42419</v>
      </c>
      <c r="C22" s="21">
        <v>42419</v>
      </c>
      <c r="D22" s="22">
        <f t="shared" si="33"/>
        <v>24970.65281904829</v>
      </c>
      <c r="E22" s="22">
        <f t="shared" si="37"/>
        <v>1568.2144232885457</v>
      </c>
      <c r="F22" s="22">
        <f t="shared" si="37"/>
        <v>1025.9544340547557</v>
      </c>
      <c r="G22" s="50">
        <f t="shared" si="10"/>
        <v>27564.821676391588</v>
      </c>
      <c r="I22" s="57">
        <f t="shared" si="38"/>
        <v>0</v>
      </c>
      <c r="J22" s="97">
        <f t="shared" si="38"/>
        <v>0</v>
      </c>
      <c r="K22" s="43">
        <f t="shared" si="38"/>
        <v>0</v>
      </c>
      <c r="L22" s="43">
        <f t="shared" si="38"/>
        <v>0</v>
      </c>
      <c r="M22" s="50">
        <f t="shared" si="11"/>
        <v>0</v>
      </c>
      <c r="O22" s="82">
        <f t="shared" si="34"/>
        <v>0</v>
      </c>
      <c r="P22" s="88">
        <f t="shared" si="34"/>
        <v>0</v>
      </c>
      <c r="Q22" s="88">
        <f t="shared" si="34"/>
        <v>0</v>
      </c>
      <c r="R22" s="93">
        <f t="shared" si="34"/>
        <v>0</v>
      </c>
      <c r="S22" s="58"/>
      <c r="U22" s="49">
        <f t="shared" si="13"/>
        <v>42419</v>
      </c>
      <c r="V22" s="21">
        <f t="shared" si="14"/>
        <v>42419</v>
      </c>
      <c r="W22" s="22">
        <v>19358</v>
      </c>
      <c r="X22" s="22">
        <v>1056</v>
      </c>
      <c r="Y22" s="22">
        <v>2538</v>
      </c>
      <c r="Z22" s="75">
        <v>0</v>
      </c>
      <c r="AA22" s="75">
        <v>2772</v>
      </c>
      <c r="AB22" s="75">
        <v>207</v>
      </c>
      <c r="AC22" s="75">
        <v>336</v>
      </c>
      <c r="AD22" s="75">
        <v>0</v>
      </c>
      <c r="AE22" s="75">
        <f t="shared" si="3"/>
        <v>3315</v>
      </c>
      <c r="AF22" s="50">
        <f t="shared" si="4"/>
        <v>26267</v>
      </c>
      <c r="AH22" s="82">
        <v>220</v>
      </c>
      <c r="AI22" s="43">
        <v>74</v>
      </c>
      <c r="AJ22" s="43">
        <v>5</v>
      </c>
      <c r="AK22" s="43">
        <v>14</v>
      </c>
      <c r="AL22" s="88">
        <v>14</v>
      </c>
      <c r="AM22" s="88">
        <v>1</v>
      </c>
      <c r="AN22" s="88">
        <v>2</v>
      </c>
      <c r="AO22" s="88">
        <v>0</v>
      </c>
      <c r="AP22" s="88">
        <f t="shared" si="15"/>
        <v>17</v>
      </c>
      <c r="AQ22" s="50">
        <f t="shared" si="16"/>
        <v>110</v>
      </c>
      <c r="AS22" s="57">
        <f t="shared" si="5"/>
        <v>87.990909090909085</v>
      </c>
      <c r="AT22" s="43">
        <f t="shared" si="6"/>
        <v>261.59459459459458</v>
      </c>
      <c r="AU22" s="43">
        <f t="shared" si="6"/>
        <v>211.2</v>
      </c>
      <c r="AV22" s="43">
        <f t="shared" si="6"/>
        <v>181.28571428571428</v>
      </c>
      <c r="AW22" s="93">
        <f t="shared" si="17"/>
        <v>195</v>
      </c>
      <c r="AY22" s="57"/>
      <c r="AZ22" s="120">
        <f t="shared" si="18"/>
        <v>0</v>
      </c>
      <c r="BA22" s="57"/>
      <c r="BB22" s="120">
        <f t="shared" si="19"/>
        <v>0</v>
      </c>
      <c r="BC22" s="57">
        <f t="shared" si="7"/>
        <v>277.2</v>
      </c>
      <c r="BD22" s="120">
        <f t="shared" si="20"/>
        <v>1.0553165568964861E-2</v>
      </c>
      <c r="BE22" s="57"/>
      <c r="BF22" s="120">
        <f t="shared" si="21"/>
        <v>0</v>
      </c>
      <c r="BG22" s="57"/>
      <c r="BH22" s="120">
        <f t="shared" si="22"/>
        <v>0</v>
      </c>
      <c r="BI22" s="117"/>
    </row>
    <row r="23" spans="2:61">
      <c r="B23" s="49">
        <f t="shared" si="8"/>
        <v>42420</v>
      </c>
      <c r="C23" s="21">
        <v>42420</v>
      </c>
      <c r="D23" s="22">
        <f t="shared" si="33"/>
        <v>18130.13350125905</v>
      </c>
      <c r="E23" s="22">
        <f t="shared" si="37"/>
        <v>2586.6788290053814</v>
      </c>
      <c r="F23" s="22">
        <f t="shared" si="37"/>
        <v>1380.5102635818325</v>
      </c>
      <c r="G23" s="50">
        <f t="shared" si="10"/>
        <v>22097.322593846264</v>
      </c>
      <c r="I23" s="57">
        <f t="shared" si="38"/>
        <v>0</v>
      </c>
      <c r="J23" s="97">
        <f t="shared" si="38"/>
        <v>0</v>
      </c>
      <c r="K23" s="43">
        <f t="shared" si="38"/>
        <v>0</v>
      </c>
      <c r="L23" s="43">
        <f t="shared" si="38"/>
        <v>0</v>
      </c>
      <c r="M23" s="50">
        <f t="shared" si="11"/>
        <v>0</v>
      </c>
      <c r="O23" s="82">
        <f t="shared" si="34"/>
        <v>0</v>
      </c>
      <c r="P23" s="88">
        <f t="shared" si="34"/>
        <v>0</v>
      </c>
      <c r="Q23" s="88">
        <f t="shared" si="34"/>
        <v>0</v>
      </c>
      <c r="R23" s="93">
        <f t="shared" si="34"/>
        <v>0</v>
      </c>
      <c r="S23" s="58"/>
      <c r="U23" s="49">
        <f t="shared" si="13"/>
        <v>42420</v>
      </c>
      <c r="V23" s="21">
        <f t="shared" si="14"/>
        <v>42420</v>
      </c>
      <c r="W23" s="22">
        <v>9935</v>
      </c>
      <c r="X23" s="22">
        <v>1451</v>
      </c>
      <c r="Y23" s="22">
        <v>832</v>
      </c>
      <c r="Z23" s="75">
        <v>0</v>
      </c>
      <c r="AA23" s="75">
        <v>1001</v>
      </c>
      <c r="AB23" s="75">
        <v>396</v>
      </c>
      <c r="AC23" s="75">
        <v>241</v>
      </c>
      <c r="AD23" s="75">
        <v>0</v>
      </c>
      <c r="AE23" s="75">
        <f t="shared" si="3"/>
        <v>1638</v>
      </c>
      <c r="AF23" s="50">
        <f t="shared" si="4"/>
        <v>13856</v>
      </c>
      <c r="AH23" s="82">
        <v>112</v>
      </c>
      <c r="AI23" s="43">
        <v>40</v>
      </c>
      <c r="AJ23" s="43">
        <v>6</v>
      </c>
      <c r="AK23" s="43">
        <v>6</v>
      </c>
      <c r="AL23" s="88">
        <v>5</v>
      </c>
      <c r="AM23" s="88">
        <v>1</v>
      </c>
      <c r="AN23" s="88">
        <v>2</v>
      </c>
      <c r="AO23" s="88">
        <v>0</v>
      </c>
      <c r="AP23" s="88">
        <f t="shared" si="15"/>
        <v>8</v>
      </c>
      <c r="AQ23" s="50">
        <f t="shared" si="16"/>
        <v>60</v>
      </c>
      <c r="AS23" s="57">
        <f t="shared" si="5"/>
        <v>88.705357142857139</v>
      </c>
      <c r="AT23" s="43">
        <f t="shared" si="6"/>
        <v>248.375</v>
      </c>
      <c r="AU23" s="43">
        <f t="shared" si="6"/>
        <v>241.83333333333334</v>
      </c>
      <c r="AV23" s="43">
        <f t="shared" si="6"/>
        <v>138.66666666666666</v>
      </c>
      <c r="AW23" s="93">
        <f t="shared" si="17"/>
        <v>204.75</v>
      </c>
      <c r="AY23" s="57"/>
      <c r="AZ23" s="120">
        <f t="shared" si="18"/>
        <v>0</v>
      </c>
      <c r="BA23" s="57"/>
      <c r="BB23" s="120">
        <f t="shared" si="19"/>
        <v>0</v>
      </c>
      <c r="BC23" s="57">
        <f t="shared" si="7"/>
        <v>100.10000000000001</v>
      </c>
      <c r="BD23" s="120">
        <f t="shared" si="20"/>
        <v>7.2243071593533492E-3</v>
      </c>
      <c r="BE23" s="57"/>
      <c r="BF23" s="120">
        <f t="shared" si="21"/>
        <v>0</v>
      </c>
      <c r="BG23" s="57"/>
      <c r="BH23" s="120">
        <f t="shared" si="22"/>
        <v>0</v>
      </c>
      <c r="BI23" s="166"/>
    </row>
    <row r="24" spans="2:61">
      <c r="B24" s="47">
        <f t="shared" si="8"/>
        <v>42421</v>
      </c>
      <c r="C24" s="24">
        <v>42421</v>
      </c>
      <c r="D24" s="25">
        <f t="shared" ref="D24:D30" si="39">D47</f>
        <v>7389.1896506642061</v>
      </c>
      <c r="E24" s="25">
        <f t="shared" si="37"/>
        <v>3421.668877731463</v>
      </c>
      <c r="F24" s="25">
        <f t="shared" si="37"/>
        <v>2293.3255340571613</v>
      </c>
      <c r="G24" s="48">
        <f t="shared" si="10"/>
        <v>13104.18406245283</v>
      </c>
      <c r="I24" s="55">
        <f t="shared" si="38"/>
        <v>0</v>
      </c>
      <c r="J24" s="96">
        <f t="shared" si="38"/>
        <v>0</v>
      </c>
      <c r="K24" s="42">
        <f t="shared" si="38"/>
        <v>0</v>
      </c>
      <c r="L24" s="42">
        <f t="shared" si="38"/>
        <v>0</v>
      </c>
      <c r="M24" s="48">
        <f t="shared" si="11"/>
        <v>0</v>
      </c>
      <c r="O24" s="81">
        <f t="shared" si="34"/>
        <v>0</v>
      </c>
      <c r="P24" s="87">
        <f t="shared" si="34"/>
        <v>0</v>
      </c>
      <c r="Q24" s="87">
        <f t="shared" si="34"/>
        <v>0</v>
      </c>
      <c r="R24" s="92">
        <f t="shared" si="34"/>
        <v>0</v>
      </c>
      <c r="S24" s="56"/>
      <c r="U24" s="47">
        <f t="shared" si="13"/>
        <v>42421</v>
      </c>
      <c r="V24" s="24">
        <f t="shared" si="14"/>
        <v>42421</v>
      </c>
      <c r="W24" s="25">
        <v>3810</v>
      </c>
      <c r="X24" s="25">
        <v>288</v>
      </c>
      <c r="Y24" s="25">
        <v>1154</v>
      </c>
      <c r="Z24" s="74">
        <v>0</v>
      </c>
      <c r="AA24" s="74">
        <v>507</v>
      </c>
      <c r="AB24" s="74">
        <v>0</v>
      </c>
      <c r="AC24" s="74">
        <v>109</v>
      </c>
      <c r="AD24" s="74">
        <v>0</v>
      </c>
      <c r="AE24" s="74">
        <f t="shared" si="3"/>
        <v>616</v>
      </c>
      <c r="AF24" s="48">
        <f t="shared" si="4"/>
        <v>5868</v>
      </c>
      <c r="AH24" s="81">
        <v>48</v>
      </c>
      <c r="AI24" s="42">
        <v>24</v>
      </c>
      <c r="AJ24" s="42">
        <v>2</v>
      </c>
      <c r="AK24" s="42">
        <v>11</v>
      </c>
      <c r="AL24" s="87">
        <v>4</v>
      </c>
      <c r="AM24" s="87">
        <v>0</v>
      </c>
      <c r="AN24" s="87">
        <v>1</v>
      </c>
      <c r="AO24" s="87">
        <v>0</v>
      </c>
      <c r="AP24" s="87">
        <f t="shared" si="15"/>
        <v>5</v>
      </c>
      <c r="AQ24" s="48">
        <f t="shared" si="16"/>
        <v>42</v>
      </c>
      <c r="AS24" s="55">
        <f t="shared" si="5"/>
        <v>79.375</v>
      </c>
      <c r="AT24" s="42">
        <f t="shared" si="6"/>
        <v>158.75</v>
      </c>
      <c r="AU24" s="42">
        <f t="shared" si="6"/>
        <v>144</v>
      </c>
      <c r="AV24" s="42">
        <f t="shared" si="6"/>
        <v>104.90909090909091</v>
      </c>
      <c r="AW24" s="92">
        <f t="shared" si="17"/>
        <v>123.2</v>
      </c>
      <c r="AY24" s="55"/>
      <c r="AZ24" s="119">
        <f t="shared" si="18"/>
        <v>0</v>
      </c>
      <c r="BA24" s="55"/>
      <c r="BB24" s="119">
        <f t="shared" si="19"/>
        <v>0</v>
      </c>
      <c r="BC24" s="55">
        <f t="shared" si="7"/>
        <v>50.7</v>
      </c>
      <c r="BD24" s="119">
        <f t="shared" si="20"/>
        <v>8.6400817995910019E-3</v>
      </c>
      <c r="BE24" s="55"/>
      <c r="BF24" s="119">
        <f t="shared" si="21"/>
        <v>0</v>
      </c>
      <c r="BG24" s="55"/>
      <c r="BH24" s="119">
        <f t="shared" si="22"/>
        <v>0</v>
      </c>
      <c r="BI24" s="116"/>
    </row>
    <row r="25" spans="2:61">
      <c r="B25" s="47">
        <f t="shared" si="8"/>
        <v>42422</v>
      </c>
      <c r="C25" s="24">
        <v>42422</v>
      </c>
      <c r="D25" s="25">
        <f t="shared" si="39"/>
        <v>7140.2912305281134</v>
      </c>
      <c r="E25" s="25">
        <f t="shared" si="37"/>
        <v>4283.0426197592233</v>
      </c>
      <c r="F25" s="25">
        <f t="shared" si="37"/>
        <v>3197.6420880194814</v>
      </c>
      <c r="G25" s="48">
        <f t="shared" si="10"/>
        <v>14620.975938306819</v>
      </c>
      <c r="I25" s="55">
        <f t="shared" si="38"/>
        <v>0</v>
      </c>
      <c r="J25" s="96">
        <f t="shared" si="38"/>
        <v>0</v>
      </c>
      <c r="K25" s="42">
        <f t="shared" si="38"/>
        <v>0</v>
      </c>
      <c r="L25" s="42">
        <f t="shared" si="38"/>
        <v>0</v>
      </c>
      <c r="M25" s="48">
        <f t="shared" si="11"/>
        <v>0</v>
      </c>
      <c r="O25" s="81">
        <f>O47</f>
        <v>0</v>
      </c>
      <c r="P25" s="87">
        <f>P47</f>
        <v>0</v>
      </c>
      <c r="Q25" s="87">
        <f>Q47</f>
        <v>0</v>
      </c>
      <c r="R25" s="92">
        <f>R47</f>
        <v>0</v>
      </c>
      <c r="S25" s="56"/>
      <c r="U25" s="47">
        <f t="shared" si="13"/>
        <v>42422</v>
      </c>
      <c r="V25" s="24">
        <f t="shared" si="14"/>
        <v>42422</v>
      </c>
      <c r="W25" s="25">
        <v>4967</v>
      </c>
      <c r="X25" s="25">
        <v>250</v>
      </c>
      <c r="Y25" s="25">
        <v>965</v>
      </c>
      <c r="Z25" s="74">
        <v>0</v>
      </c>
      <c r="AA25" s="74">
        <v>172</v>
      </c>
      <c r="AB25" s="74">
        <v>122</v>
      </c>
      <c r="AC25" s="74">
        <v>809</v>
      </c>
      <c r="AD25" s="74">
        <v>0</v>
      </c>
      <c r="AE25" s="74">
        <f t="shared" si="3"/>
        <v>1103</v>
      </c>
      <c r="AF25" s="48">
        <f t="shared" si="4"/>
        <v>7285</v>
      </c>
      <c r="AH25" s="81">
        <v>71</v>
      </c>
      <c r="AI25" s="42">
        <v>35</v>
      </c>
      <c r="AJ25" s="42">
        <v>2</v>
      </c>
      <c r="AK25" s="42">
        <v>6</v>
      </c>
      <c r="AL25" s="87">
        <v>1</v>
      </c>
      <c r="AM25" s="87">
        <v>1</v>
      </c>
      <c r="AN25" s="87">
        <v>5</v>
      </c>
      <c r="AO25" s="87">
        <v>0</v>
      </c>
      <c r="AP25" s="87">
        <f t="shared" si="15"/>
        <v>7</v>
      </c>
      <c r="AQ25" s="48">
        <f t="shared" si="16"/>
        <v>50</v>
      </c>
      <c r="AS25" s="55">
        <f t="shared" si="5"/>
        <v>69.957746478873233</v>
      </c>
      <c r="AT25" s="42">
        <f t="shared" si="6"/>
        <v>141.91428571428571</v>
      </c>
      <c r="AU25" s="42">
        <f t="shared" si="6"/>
        <v>125</v>
      </c>
      <c r="AV25" s="42">
        <f t="shared" si="6"/>
        <v>160.83333333333334</v>
      </c>
      <c r="AW25" s="92">
        <f t="shared" si="17"/>
        <v>157.57142857142858</v>
      </c>
      <c r="AY25" s="55"/>
      <c r="AZ25" s="119">
        <f t="shared" si="18"/>
        <v>0</v>
      </c>
      <c r="BA25" s="55"/>
      <c r="BB25" s="119">
        <f t="shared" si="19"/>
        <v>0</v>
      </c>
      <c r="BC25" s="55">
        <f t="shared" si="7"/>
        <v>17.2</v>
      </c>
      <c r="BD25" s="119">
        <f t="shared" si="20"/>
        <v>2.3610157858613588E-3</v>
      </c>
      <c r="BE25" s="55"/>
      <c r="BF25" s="119">
        <f t="shared" si="21"/>
        <v>0</v>
      </c>
      <c r="BG25" s="55"/>
      <c r="BH25" s="119">
        <f t="shared" si="22"/>
        <v>0</v>
      </c>
      <c r="BI25" s="116"/>
    </row>
    <row r="26" spans="2:61">
      <c r="B26" s="47">
        <f t="shared" si="8"/>
        <v>42423</v>
      </c>
      <c r="C26" s="24">
        <v>42423</v>
      </c>
      <c r="D26" s="25">
        <f t="shared" si="39"/>
        <v>8232.9034529566143</v>
      </c>
      <c r="E26" s="25">
        <f t="shared" si="37"/>
        <v>2159.155308974101</v>
      </c>
      <c r="F26" s="25">
        <f t="shared" si="37"/>
        <v>1884.0592169775914</v>
      </c>
      <c r="G26" s="48">
        <f t="shared" si="10"/>
        <v>12276.117978908307</v>
      </c>
      <c r="I26" s="55">
        <f t="shared" si="38"/>
        <v>0</v>
      </c>
      <c r="J26" s="96">
        <f t="shared" si="38"/>
        <v>0</v>
      </c>
      <c r="K26" s="42">
        <f t="shared" si="38"/>
        <v>0</v>
      </c>
      <c r="L26" s="42">
        <f t="shared" si="38"/>
        <v>0</v>
      </c>
      <c r="M26" s="48">
        <f t="shared" si="11"/>
        <v>0</v>
      </c>
      <c r="O26" s="81">
        <f t="shared" ref="O26:R31" si="40">O48</f>
        <v>0</v>
      </c>
      <c r="P26" s="87">
        <f t="shared" si="40"/>
        <v>0</v>
      </c>
      <c r="Q26" s="87">
        <f t="shared" si="40"/>
        <v>0</v>
      </c>
      <c r="R26" s="92">
        <f t="shared" si="40"/>
        <v>0</v>
      </c>
      <c r="S26" s="56"/>
      <c r="U26" s="47">
        <f t="shared" si="13"/>
        <v>42423</v>
      </c>
      <c r="V26" s="24">
        <f t="shared" si="14"/>
        <v>42423</v>
      </c>
      <c r="W26" s="25">
        <v>6565</v>
      </c>
      <c r="X26" s="25">
        <v>0</v>
      </c>
      <c r="Y26" s="25">
        <v>882</v>
      </c>
      <c r="Z26" s="74">
        <v>0</v>
      </c>
      <c r="AA26" s="74">
        <v>896</v>
      </c>
      <c r="AB26" s="74">
        <v>0</v>
      </c>
      <c r="AC26" s="74">
        <v>249</v>
      </c>
      <c r="AD26" s="74">
        <v>0</v>
      </c>
      <c r="AE26" s="74">
        <f t="shared" si="3"/>
        <v>1145</v>
      </c>
      <c r="AF26" s="48">
        <f t="shared" si="4"/>
        <v>8592</v>
      </c>
      <c r="AH26" s="81">
        <v>72</v>
      </c>
      <c r="AI26" s="42">
        <v>33</v>
      </c>
      <c r="AJ26" s="42">
        <v>0</v>
      </c>
      <c r="AK26" s="42">
        <v>10</v>
      </c>
      <c r="AL26" s="87">
        <v>4</v>
      </c>
      <c r="AM26" s="87">
        <v>0</v>
      </c>
      <c r="AN26" s="87">
        <v>1</v>
      </c>
      <c r="AO26" s="87">
        <v>0</v>
      </c>
      <c r="AP26" s="87">
        <f t="shared" si="15"/>
        <v>5</v>
      </c>
      <c r="AQ26" s="48">
        <f t="shared" si="16"/>
        <v>48</v>
      </c>
      <c r="AS26" s="55">
        <f t="shared" si="5"/>
        <v>91.180555555555557</v>
      </c>
      <c r="AT26" s="42">
        <f t="shared" si="6"/>
        <v>198.93939393939394</v>
      </c>
      <c r="AU26" s="42" t="str">
        <f t="shared" si="6"/>
        <v/>
      </c>
      <c r="AV26" s="42">
        <f t="shared" si="6"/>
        <v>88.2</v>
      </c>
      <c r="AW26" s="92">
        <f t="shared" si="17"/>
        <v>229</v>
      </c>
      <c r="AY26" s="55"/>
      <c r="AZ26" s="119">
        <f t="shared" si="18"/>
        <v>0</v>
      </c>
      <c r="BA26" s="55"/>
      <c r="BB26" s="119">
        <f t="shared" si="19"/>
        <v>0</v>
      </c>
      <c r="BC26" s="55">
        <f t="shared" si="7"/>
        <v>89.600000000000009</v>
      </c>
      <c r="BD26" s="119">
        <f t="shared" si="20"/>
        <v>1.0428305400372441E-2</v>
      </c>
      <c r="BE26" s="55"/>
      <c r="BF26" s="119">
        <f t="shared" si="21"/>
        <v>0</v>
      </c>
      <c r="BG26" s="55"/>
      <c r="BH26" s="119">
        <f t="shared" si="22"/>
        <v>0</v>
      </c>
      <c r="BI26" s="116"/>
    </row>
    <row r="27" spans="2:61">
      <c r="B27" s="47">
        <f t="shared" si="8"/>
        <v>42424</v>
      </c>
      <c r="C27" s="24">
        <v>42424</v>
      </c>
      <c r="D27" s="25">
        <f t="shared" si="39"/>
        <v>8832.5042476309973</v>
      </c>
      <c r="E27" s="25">
        <f t="shared" ref="E27:F27" si="41">E47</f>
        <v>1766.361344411356</v>
      </c>
      <c r="F27" s="25">
        <f t="shared" si="41"/>
        <v>1325.7997760293399</v>
      </c>
      <c r="G27" s="48">
        <f t="shared" si="10"/>
        <v>11924.665368071694</v>
      </c>
      <c r="I27" s="55">
        <f>I47</f>
        <v>0</v>
      </c>
      <c r="J27" s="96">
        <f t="shared" ref="J27:L27" si="42">J47</f>
        <v>0</v>
      </c>
      <c r="K27" s="42">
        <f t="shared" si="42"/>
        <v>0</v>
      </c>
      <c r="L27" s="42">
        <f t="shared" si="42"/>
        <v>0</v>
      </c>
      <c r="M27" s="48">
        <f t="shared" si="11"/>
        <v>0</v>
      </c>
      <c r="O27" s="81">
        <f t="shared" si="40"/>
        <v>0</v>
      </c>
      <c r="P27" s="87">
        <f t="shared" si="40"/>
        <v>0</v>
      </c>
      <c r="Q27" s="87">
        <f t="shared" si="40"/>
        <v>0</v>
      </c>
      <c r="R27" s="92">
        <f t="shared" si="40"/>
        <v>0</v>
      </c>
      <c r="S27" s="56"/>
      <c r="U27" s="47">
        <f t="shared" si="13"/>
        <v>42424</v>
      </c>
      <c r="V27" s="24">
        <f t="shared" si="14"/>
        <v>42424</v>
      </c>
      <c r="W27" s="25">
        <v>7296</v>
      </c>
      <c r="X27" s="25">
        <v>658</v>
      </c>
      <c r="Y27" s="25">
        <v>1599</v>
      </c>
      <c r="Z27" s="74">
        <v>0</v>
      </c>
      <c r="AA27" s="74">
        <v>82</v>
      </c>
      <c r="AB27" s="74">
        <v>253</v>
      </c>
      <c r="AC27" s="74">
        <v>694</v>
      </c>
      <c r="AD27" s="74">
        <v>0</v>
      </c>
      <c r="AE27" s="74">
        <f t="shared" si="3"/>
        <v>1029</v>
      </c>
      <c r="AF27" s="48">
        <f t="shared" si="4"/>
        <v>10582</v>
      </c>
      <c r="AH27" s="81">
        <v>83</v>
      </c>
      <c r="AI27" s="42">
        <v>34</v>
      </c>
      <c r="AJ27" s="42">
        <v>4</v>
      </c>
      <c r="AK27" s="42">
        <v>12</v>
      </c>
      <c r="AL27" s="87">
        <v>1</v>
      </c>
      <c r="AM27" s="87">
        <v>1</v>
      </c>
      <c r="AN27" s="87">
        <v>5</v>
      </c>
      <c r="AO27" s="87">
        <v>0</v>
      </c>
      <c r="AP27" s="87">
        <f t="shared" si="15"/>
        <v>7</v>
      </c>
      <c r="AQ27" s="48">
        <f t="shared" si="16"/>
        <v>57</v>
      </c>
      <c r="AS27" s="55">
        <f t="shared" si="5"/>
        <v>87.903614457831324</v>
      </c>
      <c r="AT27" s="42">
        <f t="shared" si="6"/>
        <v>214.58823529411765</v>
      </c>
      <c r="AU27" s="42">
        <f t="shared" si="6"/>
        <v>164.5</v>
      </c>
      <c r="AV27" s="42">
        <f t="shared" si="6"/>
        <v>133.25</v>
      </c>
      <c r="AW27" s="92">
        <f t="shared" si="17"/>
        <v>147</v>
      </c>
      <c r="AY27" s="55"/>
      <c r="AZ27" s="119">
        <f t="shared" si="18"/>
        <v>0</v>
      </c>
      <c r="BA27" s="55"/>
      <c r="BB27" s="119">
        <f t="shared" si="19"/>
        <v>0</v>
      </c>
      <c r="BC27" s="55">
        <f t="shared" si="7"/>
        <v>8.2000000000000011</v>
      </c>
      <c r="BD27" s="119">
        <f t="shared" si="20"/>
        <v>7.7490077490077497E-4</v>
      </c>
      <c r="BE27" s="55"/>
      <c r="BF27" s="119">
        <f t="shared" si="21"/>
        <v>0</v>
      </c>
      <c r="BG27" s="55"/>
      <c r="BH27" s="119">
        <f t="shared" si="22"/>
        <v>0</v>
      </c>
      <c r="BI27" s="116"/>
    </row>
    <row r="28" spans="2:61">
      <c r="B28" s="49">
        <f t="shared" si="8"/>
        <v>42425</v>
      </c>
      <c r="C28" s="21">
        <v>42425</v>
      </c>
      <c r="D28" s="22">
        <f t="shared" si="39"/>
        <v>15114.583015320894</v>
      </c>
      <c r="E28" s="22">
        <f t="shared" ref="E28:F32" si="43">E48</f>
        <v>918.36790398659014</v>
      </c>
      <c r="F28" s="22">
        <f t="shared" si="43"/>
        <v>1603.9202739175457</v>
      </c>
      <c r="G28" s="50">
        <f t="shared" si="10"/>
        <v>17636.87119322503</v>
      </c>
      <c r="I28" s="57">
        <f t="shared" ref="I28:L32" si="44">I48</f>
        <v>0</v>
      </c>
      <c r="J28" s="97">
        <f t="shared" si="44"/>
        <v>0</v>
      </c>
      <c r="K28" s="43">
        <f t="shared" si="44"/>
        <v>0</v>
      </c>
      <c r="L28" s="43">
        <f t="shared" si="44"/>
        <v>0</v>
      </c>
      <c r="M28" s="50">
        <f t="shared" si="11"/>
        <v>0</v>
      </c>
      <c r="O28" s="82">
        <f t="shared" si="40"/>
        <v>0</v>
      </c>
      <c r="P28" s="88">
        <f t="shared" si="40"/>
        <v>0</v>
      </c>
      <c r="Q28" s="88">
        <f t="shared" si="40"/>
        <v>0</v>
      </c>
      <c r="R28" s="93">
        <f t="shared" si="40"/>
        <v>0</v>
      </c>
      <c r="S28" s="58"/>
      <c r="U28" s="49">
        <f t="shared" si="13"/>
        <v>42425</v>
      </c>
      <c r="V28" s="21">
        <f t="shared" si="14"/>
        <v>42425</v>
      </c>
      <c r="W28" s="22">
        <v>13170.6</v>
      </c>
      <c r="X28" s="22">
        <v>888</v>
      </c>
      <c r="Y28" s="22">
        <v>1623</v>
      </c>
      <c r="Z28" s="75">
        <v>0</v>
      </c>
      <c r="AA28" s="75">
        <v>1767</v>
      </c>
      <c r="AB28" s="75">
        <v>0</v>
      </c>
      <c r="AC28" s="75">
        <v>825</v>
      </c>
      <c r="AD28" s="75">
        <v>0</v>
      </c>
      <c r="AE28" s="75">
        <f t="shared" si="3"/>
        <v>2592</v>
      </c>
      <c r="AF28" s="50">
        <f t="shared" si="4"/>
        <v>18273.599999999999</v>
      </c>
      <c r="AH28" s="82">
        <v>155</v>
      </c>
      <c r="AI28" s="43">
        <v>60</v>
      </c>
      <c r="AJ28" s="43">
        <v>4</v>
      </c>
      <c r="AK28" s="43">
        <v>15</v>
      </c>
      <c r="AL28" s="88">
        <v>7</v>
      </c>
      <c r="AM28" s="88">
        <v>0</v>
      </c>
      <c r="AN28" s="88">
        <v>6</v>
      </c>
      <c r="AO28" s="88">
        <v>0</v>
      </c>
      <c r="AP28" s="88">
        <f t="shared" si="15"/>
        <v>13</v>
      </c>
      <c r="AQ28" s="50">
        <f t="shared" si="16"/>
        <v>92</v>
      </c>
      <c r="AS28" s="57">
        <f t="shared" si="5"/>
        <v>84.971612903225804</v>
      </c>
      <c r="AT28" s="43">
        <f t="shared" si="6"/>
        <v>219.51000000000002</v>
      </c>
      <c r="AU28" s="43">
        <f t="shared" si="6"/>
        <v>222</v>
      </c>
      <c r="AV28" s="43">
        <f t="shared" si="6"/>
        <v>108.2</v>
      </c>
      <c r="AW28" s="93">
        <f t="shared" si="17"/>
        <v>199.38461538461539</v>
      </c>
      <c r="AY28" s="57"/>
      <c r="AZ28" s="120">
        <f t="shared" si="18"/>
        <v>0</v>
      </c>
      <c r="BA28" s="57"/>
      <c r="BB28" s="120">
        <f t="shared" si="19"/>
        <v>0</v>
      </c>
      <c r="BC28" s="57">
        <f t="shared" si="7"/>
        <v>176.70000000000002</v>
      </c>
      <c r="BD28" s="120">
        <f t="shared" si="20"/>
        <v>9.6696874179143695E-3</v>
      </c>
      <c r="BE28" s="57"/>
      <c r="BF28" s="120">
        <f t="shared" si="21"/>
        <v>0</v>
      </c>
      <c r="BG28" s="57"/>
      <c r="BH28" s="120">
        <f t="shared" si="22"/>
        <v>0</v>
      </c>
      <c r="BI28" s="117"/>
    </row>
    <row r="29" spans="2:61">
      <c r="B29" s="49">
        <f t="shared" si="8"/>
        <v>42426</v>
      </c>
      <c r="C29" s="21">
        <v>42426</v>
      </c>
      <c r="D29" s="22">
        <f t="shared" si="39"/>
        <v>24970.65281904829</v>
      </c>
      <c r="E29" s="22">
        <f>E49</f>
        <v>1568.2144232885457</v>
      </c>
      <c r="F29" s="22">
        <f t="shared" si="43"/>
        <v>1025.9544340547557</v>
      </c>
      <c r="G29" s="50">
        <f t="shared" si="10"/>
        <v>27564.821676391588</v>
      </c>
      <c r="I29" s="57">
        <f t="shared" si="44"/>
        <v>0</v>
      </c>
      <c r="J29" s="97">
        <f t="shared" si="44"/>
        <v>0</v>
      </c>
      <c r="K29" s="43">
        <f t="shared" si="44"/>
        <v>0</v>
      </c>
      <c r="L29" s="43">
        <f t="shared" si="44"/>
        <v>0</v>
      </c>
      <c r="M29" s="50">
        <f t="shared" si="11"/>
        <v>0</v>
      </c>
      <c r="O29" s="82">
        <f t="shared" si="40"/>
        <v>0</v>
      </c>
      <c r="P29" s="88">
        <f t="shared" si="40"/>
        <v>0</v>
      </c>
      <c r="Q29" s="88">
        <f t="shared" si="40"/>
        <v>0</v>
      </c>
      <c r="R29" s="93">
        <f t="shared" si="40"/>
        <v>0</v>
      </c>
      <c r="S29" s="58"/>
      <c r="U29" s="49">
        <f t="shared" si="13"/>
        <v>42426</v>
      </c>
      <c r="V29" s="21">
        <f t="shared" si="14"/>
        <v>42426</v>
      </c>
      <c r="W29" s="22">
        <v>14579.5</v>
      </c>
      <c r="X29" s="22">
        <v>1037</v>
      </c>
      <c r="Y29" s="22">
        <v>2066</v>
      </c>
      <c r="Z29" s="75">
        <v>0</v>
      </c>
      <c r="AA29" s="75">
        <v>979</v>
      </c>
      <c r="AB29" s="75">
        <v>344</v>
      </c>
      <c r="AC29" s="75">
        <v>948</v>
      </c>
      <c r="AD29" s="75">
        <v>0</v>
      </c>
      <c r="AE29" s="75">
        <f t="shared" si="3"/>
        <v>2271</v>
      </c>
      <c r="AF29" s="50">
        <f t="shared" si="4"/>
        <v>19953.5</v>
      </c>
      <c r="AH29" s="82">
        <v>167</v>
      </c>
      <c r="AI29" s="43">
        <v>62</v>
      </c>
      <c r="AJ29" s="43">
        <v>4</v>
      </c>
      <c r="AK29" s="43">
        <v>15</v>
      </c>
      <c r="AL29" s="88">
        <v>6</v>
      </c>
      <c r="AM29" s="88">
        <v>2</v>
      </c>
      <c r="AN29" s="88">
        <v>5</v>
      </c>
      <c r="AO29" s="88">
        <v>0</v>
      </c>
      <c r="AP29" s="88">
        <f t="shared" si="15"/>
        <v>13</v>
      </c>
      <c r="AQ29" s="50">
        <f t="shared" si="16"/>
        <v>94</v>
      </c>
      <c r="AS29" s="57">
        <f t="shared" si="5"/>
        <v>87.302395209580837</v>
      </c>
      <c r="AT29" s="43">
        <f t="shared" si="6"/>
        <v>235.15322580645162</v>
      </c>
      <c r="AU29" s="43">
        <f t="shared" si="6"/>
        <v>259.25</v>
      </c>
      <c r="AV29" s="43">
        <f t="shared" si="6"/>
        <v>137.73333333333332</v>
      </c>
      <c r="AW29" s="93">
        <f t="shared" si="17"/>
        <v>174.69230769230768</v>
      </c>
      <c r="AY29" s="57"/>
      <c r="AZ29" s="120">
        <f t="shared" si="18"/>
        <v>0</v>
      </c>
      <c r="BA29" s="57"/>
      <c r="BB29" s="120">
        <f t="shared" si="19"/>
        <v>0</v>
      </c>
      <c r="BC29" s="57">
        <f t="shared" si="7"/>
        <v>97.9</v>
      </c>
      <c r="BD29" s="120">
        <f t="shared" si="20"/>
        <v>4.9064073971984866E-3</v>
      </c>
      <c r="BE29" s="57"/>
      <c r="BF29" s="120">
        <f t="shared" si="21"/>
        <v>0</v>
      </c>
      <c r="BG29" s="57"/>
      <c r="BH29" s="120">
        <f t="shared" si="22"/>
        <v>0</v>
      </c>
      <c r="BI29" s="167"/>
    </row>
    <row r="30" spans="2:61">
      <c r="B30" s="49">
        <f t="shared" si="8"/>
        <v>42427</v>
      </c>
      <c r="C30" s="21">
        <v>42427</v>
      </c>
      <c r="D30" s="22">
        <f t="shared" si="39"/>
        <v>18130.13350125905</v>
      </c>
      <c r="E30" s="22">
        <f t="shared" si="43"/>
        <v>2586.6788290053814</v>
      </c>
      <c r="F30" s="22">
        <f t="shared" si="43"/>
        <v>1380.5102635818325</v>
      </c>
      <c r="G30" s="50">
        <f t="shared" si="10"/>
        <v>22097.322593846264</v>
      </c>
      <c r="I30" s="57">
        <f t="shared" si="44"/>
        <v>0</v>
      </c>
      <c r="J30" s="97">
        <f t="shared" si="44"/>
        <v>0</v>
      </c>
      <c r="K30" s="43">
        <f t="shared" si="44"/>
        <v>0</v>
      </c>
      <c r="L30" s="43">
        <f t="shared" si="44"/>
        <v>0</v>
      </c>
      <c r="M30" s="50">
        <f t="shared" si="11"/>
        <v>0</v>
      </c>
      <c r="O30" s="82">
        <f t="shared" si="40"/>
        <v>0</v>
      </c>
      <c r="P30" s="88">
        <f t="shared" si="40"/>
        <v>0</v>
      </c>
      <c r="Q30" s="88">
        <f t="shared" si="40"/>
        <v>0</v>
      </c>
      <c r="R30" s="93">
        <f t="shared" si="40"/>
        <v>0</v>
      </c>
      <c r="S30" s="58"/>
      <c r="U30" s="49">
        <f t="shared" si="13"/>
        <v>42427</v>
      </c>
      <c r="V30" s="21">
        <f t="shared" si="14"/>
        <v>42427</v>
      </c>
      <c r="W30" s="22">
        <v>10233</v>
      </c>
      <c r="X30" s="22">
        <v>1291</v>
      </c>
      <c r="Y30" s="22">
        <v>1193</v>
      </c>
      <c r="Z30" s="75">
        <v>0</v>
      </c>
      <c r="AA30" s="75">
        <v>1962</v>
      </c>
      <c r="AB30" s="75">
        <v>108</v>
      </c>
      <c r="AC30" s="75">
        <v>729</v>
      </c>
      <c r="AD30" s="75">
        <v>0</v>
      </c>
      <c r="AE30" s="75">
        <f t="shared" si="3"/>
        <v>2799</v>
      </c>
      <c r="AF30" s="50">
        <f t="shared" si="4"/>
        <v>15516</v>
      </c>
      <c r="AH30" s="82">
        <v>115</v>
      </c>
      <c r="AI30" s="43">
        <v>46</v>
      </c>
      <c r="AJ30" s="43">
        <v>8</v>
      </c>
      <c r="AK30" s="43">
        <v>10</v>
      </c>
      <c r="AL30" s="88">
        <v>9</v>
      </c>
      <c r="AM30" s="88">
        <v>1</v>
      </c>
      <c r="AN30" s="88">
        <v>5</v>
      </c>
      <c r="AO30" s="88">
        <v>0</v>
      </c>
      <c r="AP30" s="88">
        <f t="shared" si="15"/>
        <v>15</v>
      </c>
      <c r="AQ30" s="50">
        <f t="shared" si="16"/>
        <v>79</v>
      </c>
      <c r="AS30" s="57">
        <f t="shared" si="5"/>
        <v>88.982608695652175</v>
      </c>
      <c r="AT30" s="43">
        <f t="shared" si="6"/>
        <v>222.45652173913044</v>
      </c>
      <c r="AU30" s="43">
        <f t="shared" si="6"/>
        <v>161.375</v>
      </c>
      <c r="AV30" s="43">
        <f t="shared" si="6"/>
        <v>119.3</v>
      </c>
      <c r="AW30" s="93">
        <f t="shared" si="17"/>
        <v>186.6</v>
      </c>
      <c r="AY30" s="57"/>
      <c r="AZ30" s="120">
        <f t="shared" si="18"/>
        <v>0</v>
      </c>
      <c r="BA30" s="57"/>
      <c r="BB30" s="120">
        <f t="shared" si="19"/>
        <v>0</v>
      </c>
      <c r="BC30" s="57">
        <f t="shared" si="7"/>
        <v>196.20000000000002</v>
      </c>
      <c r="BD30" s="120">
        <f t="shared" si="20"/>
        <v>1.2645011600928076E-2</v>
      </c>
      <c r="BE30" s="57"/>
      <c r="BF30" s="120">
        <f t="shared" si="21"/>
        <v>0</v>
      </c>
      <c r="BG30" s="57"/>
      <c r="BH30" s="120">
        <f t="shared" si="22"/>
        <v>0</v>
      </c>
      <c r="BI30" s="167"/>
    </row>
    <row r="31" spans="2:61">
      <c r="B31" s="47">
        <f t="shared" si="8"/>
        <v>42428</v>
      </c>
      <c r="C31" s="24">
        <v>42428</v>
      </c>
      <c r="D31" s="25">
        <f>D47</f>
        <v>7389.1896506642061</v>
      </c>
      <c r="E31" s="25">
        <f t="shared" si="43"/>
        <v>3421.668877731463</v>
      </c>
      <c r="F31" s="25">
        <f t="shared" si="43"/>
        <v>2293.3255340571613</v>
      </c>
      <c r="G31" s="48">
        <f t="shared" si="10"/>
        <v>13104.18406245283</v>
      </c>
      <c r="I31" s="55">
        <f t="shared" si="44"/>
        <v>0</v>
      </c>
      <c r="J31" s="96">
        <f t="shared" si="44"/>
        <v>0</v>
      </c>
      <c r="K31" s="42">
        <f t="shared" si="44"/>
        <v>0</v>
      </c>
      <c r="L31" s="42">
        <f t="shared" si="44"/>
        <v>0</v>
      </c>
      <c r="M31" s="48">
        <f t="shared" si="11"/>
        <v>0</v>
      </c>
      <c r="O31" s="81">
        <f t="shared" si="40"/>
        <v>0</v>
      </c>
      <c r="P31" s="87">
        <f t="shared" si="40"/>
        <v>0</v>
      </c>
      <c r="Q31" s="87">
        <f t="shared" si="40"/>
        <v>0</v>
      </c>
      <c r="R31" s="92">
        <f t="shared" si="40"/>
        <v>0</v>
      </c>
      <c r="S31" s="56"/>
      <c r="U31" s="47">
        <f t="shared" si="13"/>
        <v>42428</v>
      </c>
      <c r="V31" s="24">
        <f t="shared" si="14"/>
        <v>42428</v>
      </c>
      <c r="W31" s="25">
        <v>5451</v>
      </c>
      <c r="X31" s="25">
        <v>425</v>
      </c>
      <c r="Y31" s="25">
        <v>1033.3</v>
      </c>
      <c r="Z31" s="74">
        <v>0</v>
      </c>
      <c r="AA31" s="74">
        <v>399</v>
      </c>
      <c r="AB31" s="74">
        <v>261</v>
      </c>
      <c r="AC31" s="74">
        <v>931</v>
      </c>
      <c r="AD31" s="74">
        <v>0</v>
      </c>
      <c r="AE31" s="74">
        <f t="shared" si="3"/>
        <v>1591</v>
      </c>
      <c r="AF31" s="48">
        <f t="shared" si="4"/>
        <v>8500.2999999999993</v>
      </c>
      <c r="AH31" s="81">
        <v>80</v>
      </c>
      <c r="AI31" s="42">
        <v>39</v>
      </c>
      <c r="AJ31" s="42">
        <v>3</v>
      </c>
      <c r="AK31" s="42">
        <v>11</v>
      </c>
      <c r="AL31" s="87">
        <v>3</v>
      </c>
      <c r="AM31" s="87">
        <v>2</v>
      </c>
      <c r="AN31" s="87">
        <v>5</v>
      </c>
      <c r="AO31" s="87">
        <v>0</v>
      </c>
      <c r="AP31" s="87">
        <f t="shared" si="15"/>
        <v>10</v>
      </c>
      <c r="AQ31" s="48">
        <f t="shared" si="16"/>
        <v>63</v>
      </c>
      <c r="AS31" s="55">
        <f t="shared" si="5"/>
        <v>68.137500000000003</v>
      </c>
      <c r="AT31" s="42">
        <f t="shared" si="6"/>
        <v>139.76923076923077</v>
      </c>
      <c r="AU31" s="42">
        <f t="shared" si="6"/>
        <v>141.66666666666666</v>
      </c>
      <c r="AV31" s="42">
        <f t="shared" si="6"/>
        <v>93.936363636363637</v>
      </c>
      <c r="AW31" s="92">
        <f t="shared" si="17"/>
        <v>159.1</v>
      </c>
      <c r="AY31" s="55"/>
      <c r="AZ31" s="119">
        <f t="shared" si="18"/>
        <v>0</v>
      </c>
      <c r="BA31" s="55"/>
      <c r="BB31" s="119">
        <f t="shared" si="19"/>
        <v>0</v>
      </c>
      <c r="BC31" s="55">
        <f t="shared" si="7"/>
        <v>39.900000000000006</v>
      </c>
      <c r="BD31" s="119">
        <f t="shared" si="20"/>
        <v>4.6939519781654775E-3</v>
      </c>
      <c r="BE31" s="55"/>
      <c r="BF31" s="119">
        <f t="shared" si="21"/>
        <v>0</v>
      </c>
      <c r="BG31" s="55"/>
      <c r="BH31" s="119">
        <f t="shared" si="22"/>
        <v>0</v>
      </c>
      <c r="BI31" s="116"/>
    </row>
    <row r="32" spans="2:61">
      <c r="B32" s="47">
        <f>C32</f>
        <v>42429</v>
      </c>
      <c r="C32" s="24">
        <v>42429</v>
      </c>
      <c r="D32" s="25">
        <f>D48</f>
        <v>7140.2912305281134</v>
      </c>
      <c r="E32" s="25">
        <f t="shared" si="43"/>
        <v>4283.0426197592233</v>
      </c>
      <c r="F32" s="25">
        <f t="shared" si="43"/>
        <v>3197.6420880194814</v>
      </c>
      <c r="G32" s="48">
        <f>SUM(D32:F32)</f>
        <v>14620.975938306819</v>
      </c>
      <c r="I32" s="55">
        <f t="shared" si="44"/>
        <v>0</v>
      </c>
      <c r="J32" s="96">
        <f t="shared" si="44"/>
        <v>0</v>
      </c>
      <c r="K32" s="42">
        <f t="shared" si="44"/>
        <v>0</v>
      </c>
      <c r="L32" s="42">
        <f t="shared" si="44"/>
        <v>0</v>
      </c>
      <c r="M32" s="48">
        <f>SUM(J32:L32)</f>
        <v>0</v>
      </c>
      <c r="O32" s="81">
        <f t="shared" ref="O32:R32" si="45">O47</f>
        <v>0</v>
      </c>
      <c r="P32" s="87">
        <f t="shared" si="45"/>
        <v>0</v>
      </c>
      <c r="Q32" s="87">
        <f t="shared" si="45"/>
        <v>0</v>
      </c>
      <c r="R32" s="92">
        <f t="shared" si="45"/>
        <v>0</v>
      </c>
      <c r="S32" s="56"/>
      <c r="U32" s="47">
        <f>V32</f>
        <v>42429</v>
      </c>
      <c r="V32" s="24">
        <f t="shared" si="14"/>
        <v>42429</v>
      </c>
      <c r="W32" s="25">
        <v>7737.5</v>
      </c>
      <c r="X32" s="25">
        <v>0</v>
      </c>
      <c r="Y32" s="25">
        <v>1500</v>
      </c>
      <c r="Z32" s="74">
        <v>0</v>
      </c>
      <c r="AA32" s="74">
        <v>658</v>
      </c>
      <c r="AB32" s="74">
        <v>0</v>
      </c>
      <c r="AC32" s="74">
        <v>621</v>
      </c>
      <c r="AD32" s="74">
        <v>0</v>
      </c>
      <c r="AE32" s="74">
        <f t="shared" si="3"/>
        <v>1279</v>
      </c>
      <c r="AF32" s="48">
        <f t="shared" si="4"/>
        <v>10516.5</v>
      </c>
      <c r="AH32" s="81">
        <v>108</v>
      </c>
      <c r="AI32" s="42">
        <v>49</v>
      </c>
      <c r="AJ32" s="42">
        <v>0</v>
      </c>
      <c r="AK32" s="42">
        <v>10</v>
      </c>
      <c r="AL32" s="87">
        <v>6</v>
      </c>
      <c r="AM32" s="87">
        <v>0</v>
      </c>
      <c r="AN32" s="87">
        <v>4</v>
      </c>
      <c r="AO32" s="87">
        <v>0</v>
      </c>
      <c r="AP32" s="87">
        <f t="shared" si="15"/>
        <v>10</v>
      </c>
      <c r="AQ32" s="48">
        <f t="shared" si="16"/>
        <v>69</v>
      </c>
      <c r="AS32" s="55">
        <f t="shared" si="5"/>
        <v>71.643518518518519</v>
      </c>
      <c r="AT32" s="42">
        <f t="shared" si="6"/>
        <v>157.90816326530611</v>
      </c>
      <c r="AU32" s="42" t="str">
        <f t="shared" si="6"/>
        <v/>
      </c>
      <c r="AV32" s="42">
        <f t="shared" si="6"/>
        <v>150</v>
      </c>
      <c r="AW32" s="92">
        <f t="shared" si="17"/>
        <v>127.9</v>
      </c>
      <c r="AY32" s="55"/>
      <c r="AZ32" s="119">
        <f>IFERROR(AY32/AF32, "")</f>
        <v>0</v>
      </c>
      <c r="BA32" s="55"/>
      <c r="BB32" s="119">
        <f>IFERROR(BA32/AF32, "")</f>
        <v>0</v>
      </c>
      <c r="BC32" s="55">
        <f t="shared" si="7"/>
        <v>65.8</v>
      </c>
      <c r="BD32" s="119">
        <f t="shared" si="20"/>
        <v>6.2568344981695431E-3</v>
      </c>
      <c r="BE32" s="55"/>
      <c r="BF32" s="119">
        <f>IFERROR(BE32/AF32, "")</f>
        <v>0</v>
      </c>
      <c r="BG32" s="55"/>
      <c r="BH32" s="119">
        <f>IFERROR(BG32/AF32, "")</f>
        <v>0</v>
      </c>
      <c r="BI32" s="116"/>
    </row>
    <row r="33" spans="1:61">
      <c r="B33" s="47"/>
      <c r="C33" s="24"/>
      <c r="D33" s="25"/>
      <c r="E33" s="25"/>
      <c r="F33" s="25"/>
      <c r="G33" s="48"/>
      <c r="I33" s="55"/>
      <c r="J33" s="96"/>
      <c r="K33" s="42"/>
      <c r="L33" s="42"/>
      <c r="M33" s="48"/>
      <c r="O33" s="81"/>
      <c r="P33" s="87"/>
      <c r="Q33" s="87"/>
      <c r="R33" s="92"/>
      <c r="S33" s="56"/>
      <c r="U33" s="47"/>
      <c r="V33" s="24"/>
      <c r="W33" s="25"/>
      <c r="X33" s="25"/>
      <c r="Y33" s="25"/>
      <c r="Z33" s="74"/>
      <c r="AA33" s="74"/>
      <c r="AB33" s="74"/>
      <c r="AC33" s="74"/>
      <c r="AD33" s="74"/>
      <c r="AE33" s="74"/>
      <c r="AF33" s="48"/>
      <c r="AH33" s="81"/>
      <c r="AI33" s="42"/>
      <c r="AJ33" s="42"/>
      <c r="AK33" s="42"/>
      <c r="AL33" s="87"/>
      <c r="AM33" s="87"/>
      <c r="AN33" s="87"/>
      <c r="AO33" s="87"/>
      <c r="AP33" s="87"/>
      <c r="AQ33" s="48"/>
      <c r="AS33" s="55"/>
      <c r="AT33" s="42"/>
      <c r="AU33" s="42"/>
      <c r="AV33" s="42"/>
      <c r="AW33" s="92"/>
      <c r="AY33" s="55"/>
      <c r="AZ33" s="119"/>
      <c r="BA33" s="55"/>
      <c r="BB33" s="119"/>
      <c r="BC33" s="55"/>
      <c r="BD33" s="119"/>
      <c r="BE33" s="55"/>
      <c r="BF33" s="119"/>
      <c r="BG33" s="55"/>
      <c r="BH33" s="119"/>
      <c r="BI33" s="116"/>
    </row>
    <row r="34" spans="1:61">
      <c r="B34" s="51"/>
      <c r="C34" s="24"/>
      <c r="D34" s="53"/>
      <c r="E34" s="53"/>
      <c r="F34" s="53"/>
      <c r="G34" s="54"/>
      <c r="I34" s="59"/>
      <c r="J34" s="60"/>
      <c r="K34" s="60"/>
      <c r="L34" s="60"/>
      <c r="M34" s="54"/>
      <c r="O34" s="59"/>
      <c r="P34" s="60"/>
      <c r="Q34" s="60"/>
      <c r="R34" s="60"/>
      <c r="S34" s="160"/>
      <c r="U34" s="51"/>
      <c r="V34" s="52"/>
      <c r="W34" s="53"/>
      <c r="X34" s="53"/>
      <c r="Y34" s="53"/>
      <c r="Z34" s="53"/>
      <c r="AA34" s="53"/>
      <c r="AB34" s="53"/>
      <c r="AC34" s="53"/>
      <c r="AD34" s="53"/>
      <c r="AE34" s="53"/>
      <c r="AF34" s="54"/>
      <c r="AH34" s="59"/>
      <c r="AI34" s="60"/>
      <c r="AJ34" s="60"/>
      <c r="AK34" s="60"/>
      <c r="AL34" s="60"/>
      <c r="AM34" s="60"/>
      <c r="AN34" s="60"/>
      <c r="AO34" s="60"/>
      <c r="AP34" s="60"/>
      <c r="AQ34" s="54"/>
      <c r="AS34" s="59"/>
      <c r="AT34" s="60"/>
      <c r="AU34" s="60"/>
      <c r="AV34" s="60"/>
      <c r="AW34" s="94"/>
      <c r="AY34" s="59"/>
      <c r="AZ34" s="161"/>
      <c r="BA34" s="60"/>
      <c r="BB34" s="161"/>
      <c r="BC34" s="60"/>
      <c r="BD34" s="161"/>
      <c r="BE34" s="60"/>
      <c r="BF34" s="161"/>
      <c r="BG34" s="60"/>
      <c r="BH34" s="161"/>
      <c r="BI34" s="160"/>
    </row>
    <row r="35" spans="1:61"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63"/>
      <c r="AH35" s="158"/>
      <c r="AI35" s="158"/>
      <c r="AJ35" s="158"/>
      <c r="AK35" s="158"/>
      <c r="AL35" s="158"/>
      <c r="AM35" s="158"/>
      <c r="AN35" s="158"/>
      <c r="AO35" s="158"/>
    </row>
    <row r="36" spans="1:61" hidden="1">
      <c r="A36" s="162">
        <f>INT((WEEKDAY($C4-1)+(C32)-$C4)/7)</f>
        <v>4</v>
      </c>
      <c r="B36" s="182" t="s">
        <v>10</v>
      </c>
      <c r="C36" s="183"/>
      <c r="D36" s="69">
        <f>'LT Analysis'!CA4</f>
        <v>29556.758602656824</v>
      </c>
      <c r="E36" s="69">
        <f>'LT Analysis'!CA14</f>
        <v>7065.4453776454238</v>
      </c>
      <c r="F36" s="69">
        <f>'LT Analysis'!CA24</f>
        <v>5303.1991041173596</v>
      </c>
      <c r="G36" s="70">
        <f t="shared" ref="G36:G42" si="46">SUM(D36:F36)</f>
        <v>41925.40308441961</v>
      </c>
      <c r="I36" s="114">
        <f>'LT Analysis'!CA160</f>
        <v>0</v>
      </c>
      <c r="J36" s="110">
        <f>'LT Analysis'!CA108</f>
        <v>0</v>
      </c>
      <c r="K36" s="69">
        <f>'LT Analysis'!CA118</f>
        <v>0</v>
      </c>
      <c r="L36" s="69">
        <f>'LT Analysis'!CA128</f>
        <v>0</v>
      </c>
      <c r="M36" s="70">
        <f t="shared" ref="M36:M42" si="47">SUM(J36:L36)</f>
        <v>0</v>
      </c>
      <c r="O36" s="98" t="s">
        <v>27</v>
      </c>
      <c r="P36" s="90" t="s">
        <v>27</v>
      </c>
      <c r="Q36" s="90" t="s">
        <v>27</v>
      </c>
      <c r="R36" s="99" t="s">
        <v>27</v>
      </c>
      <c r="S36" s="61"/>
      <c r="T36" s="162">
        <f>INT((WEEKDAY($C4-1)+(V32)-$C4)/7)</f>
        <v>4</v>
      </c>
      <c r="U36" s="182" t="s">
        <v>10</v>
      </c>
      <c r="V36" s="183"/>
      <c r="W36" s="69">
        <f>SUMPRODUCT($W$4:$W$34,--(WEEKDAY($V$4:$V$34,1)=MOD(ROWS($A$4:T4)-1,7)+1))</f>
        <v>22700</v>
      </c>
      <c r="X36" s="69">
        <f>SUMPRODUCT($X$4:$X$34,--(WEEKDAY($V$4:$V$34,1)=MOD(ROWS($A$4:U4)-1,7)+1))</f>
        <v>2104</v>
      </c>
      <c r="Y36" s="69">
        <f>SUMPRODUCT($Y$4:$Y$34,--(WEEKDAY($V$4:$V$34,1)=MOD(ROWS($A$4:V4)-1,7)+1))</f>
        <v>4854.3</v>
      </c>
      <c r="Z36" s="69">
        <f>SUMPRODUCT($Z$4:$Z$34,--(WEEKDAY($V$4:$V$34,1)=MOD(ROWS($A$4:W4)-1,7)+1))</f>
        <v>0</v>
      </c>
      <c r="AA36" s="69">
        <f>SUMPRODUCT($AA$4:$AA$34,--(WEEKDAY($V$4:$V$34,1)=MOD(ROWS($A$4:X4)-1,7)+1))</f>
        <v>2089</v>
      </c>
      <c r="AB36" s="69">
        <f>SUMPRODUCT($AB$4:$AB$34,--(WEEKDAY($V$4:$V$34,1)=MOD(ROWS($A$4:Y4)-1,7)+1))</f>
        <v>261</v>
      </c>
      <c r="AC36" s="69">
        <f>SUMPRODUCT($AC$4:$AC$34,--(WEEKDAY($V$4:$V$34,1)=MOD(ROWS($A$4:Z4)-1,7)+1))</f>
        <v>2040</v>
      </c>
      <c r="AD36" s="69">
        <f>SUMPRODUCT($AD$4:$AD$34,--(WEEKDAY($V$4:$V$34,1)=MOD(ROWS($A$4:AA4)-1,7)+1))</f>
        <v>0</v>
      </c>
      <c r="AE36" s="69">
        <f>SUMPRODUCT($AE$4:$AE$34,--(WEEKDAY($V$4:$V$34,1)=MOD(ROWS($A$4:AB4)-1,7)+1))</f>
        <v>4390</v>
      </c>
      <c r="AF36" s="69">
        <f>SUMPRODUCT($AF$4:$AF$34,--(WEEKDAY($V$4:$V$34,1)=MOD(ROWS($A$4:AC4)-1,7)+1))</f>
        <v>34048.300000000003</v>
      </c>
      <c r="AH36" s="69">
        <f>SUMPRODUCT($AH$4:$AH$34,--(WEEKDAY($V$4:$V$34,1)=MOD(ROWS($A$4:AE4)-1,7)+1))</f>
        <v>299</v>
      </c>
      <c r="AI36" s="69">
        <f>SUMPRODUCT($AI$4:$AI$34,--(WEEKDAY($V$4:$V$34,1)=MOD(ROWS($A$4:AF4)-1,7)+1))</f>
        <v>139</v>
      </c>
      <c r="AJ36" s="69">
        <f>SUMPRODUCT($AJ$4:$AJ$34,--(WEEKDAY($V$4:$V$34,1)=MOD(ROWS($A$4:AG4)-1,7)+1))</f>
        <v>12</v>
      </c>
      <c r="AK36" s="69">
        <f>SUMPRODUCT($AK$4:$AK$34,--(WEEKDAY($V$4:$V$34,1)=MOD(ROWS($A$4:AH4)-1,7)+1))</f>
        <v>44</v>
      </c>
      <c r="AL36" s="69">
        <f>SUMPRODUCT($AL$4:$AL$34,--(WEEKDAY($V$4:$V$34,1)=MOD(ROWS($A$4:AI4)-1,7)+1))</f>
        <v>14</v>
      </c>
      <c r="AM36" s="69">
        <f>SUMPRODUCT($AM$4:$AM$34,--(WEEKDAY($V$4:$V$34,1)=MOD(ROWS($A$4:AJ4)-1,7)+1))</f>
        <v>2</v>
      </c>
      <c r="AN36" s="69">
        <f>SUMPRODUCT($AN$4:$AN$34,--(WEEKDAY($V$4:$V$34,1)=MOD(ROWS($A$4:AK4)-1,7)+1))</f>
        <v>14</v>
      </c>
      <c r="AO36" s="77">
        <f t="shared" ref="AO36" si="48">SUM(AO6,AO13,AO20,AO27,AO34)</f>
        <v>0</v>
      </c>
      <c r="AP36" s="69">
        <f>SUMPRODUCT($AP$4:$AP$34,--(WEEKDAY($V$4:$V$34,1)=MOD(ROWS($A$4:AM4)-1,7)+1))</f>
        <v>30</v>
      </c>
      <c r="AQ36" s="70">
        <f>SUM(AI36:AK36)</f>
        <v>195</v>
      </c>
      <c r="AS36" s="98" t="s">
        <v>27</v>
      </c>
      <c r="AT36" s="90" t="s">
        <v>27</v>
      </c>
      <c r="AU36" s="90" t="s">
        <v>27</v>
      </c>
      <c r="AV36" s="90" t="s">
        <v>27</v>
      </c>
      <c r="AW36" s="99" t="s">
        <v>27</v>
      </c>
      <c r="AY36" s="107">
        <f>SUM(AY10,AY17,AY24,AY31)</f>
        <v>0</v>
      </c>
      <c r="AZ36" s="131">
        <f t="shared" ref="AZ36:AZ45" si="49">IFERROR(AY36/W36, "")</f>
        <v>0</v>
      </c>
      <c r="BA36" s="104">
        <f>SUM(BA10,BA17,BA24,BA31)</f>
        <v>0</v>
      </c>
      <c r="BB36" s="131">
        <f>IFERROR(BA36/AF36, "")</f>
        <v>0</v>
      </c>
      <c r="BC36" s="104">
        <f>SUM(BC10,BC17,BC24,BC31)</f>
        <v>208.9</v>
      </c>
      <c r="BD36" s="131">
        <f>IFERROR(BC36/AF36, "")</f>
        <v>6.1354017674891256E-3</v>
      </c>
      <c r="BE36" s="104">
        <f>SUM(BE10,BE17,BE24,BE31)</f>
        <v>0</v>
      </c>
      <c r="BF36" s="131">
        <f>IFERROR(BE36/AF36,"")</f>
        <v>0</v>
      </c>
      <c r="BG36" s="104">
        <f>SUM(BG10,BG17,BG24,BG31)</f>
        <v>0</v>
      </c>
      <c r="BH36" s="131">
        <f>IFERROR(BG36/AF36, "")</f>
        <v>0</v>
      </c>
      <c r="BI36" s="125"/>
    </row>
    <row r="37" spans="1:61" hidden="1">
      <c r="A37" s="162">
        <f>INT((WEEKDAY($C4-2)+(C32)-$C4)/7)</f>
        <v>5</v>
      </c>
      <c r="B37" s="176" t="s">
        <v>11</v>
      </c>
      <c r="C37" s="177"/>
      <c r="D37" s="1">
        <f>'LT Analysis'!CA5</f>
        <v>35701.456152640567</v>
      </c>
      <c r="E37" s="1">
        <f>'LT Analysis'!CA15</f>
        <v>4591.8395199329507</v>
      </c>
      <c r="F37" s="1">
        <f>'LT Analysis'!CA25</f>
        <v>8019.6013695877291</v>
      </c>
      <c r="G37" s="62">
        <f t="shared" si="46"/>
        <v>48312.897042161247</v>
      </c>
      <c r="I37" s="115">
        <f>'LT Analysis'!CA161</f>
        <v>0</v>
      </c>
      <c r="J37" s="111">
        <f>'LT Analysis'!CA109</f>
        <v>0</v>
      </c>
      <c r="K37" s="1">
        <f>'LT Analysis'!CA119</f>
        <v>0</v>
      </c>
      <c r="L37" s="1">
        <f>'LT Analysis'!CA129</f>
        <v>0</v>
      </c>
      <c r="M37" s="62">
        <f t="shared" si="47"/>
        <v>0</v>
      </c>
      <c r="O37" s="81" t="s">
        <v>27</v>
      </c>
      <c r="P37" s="87" t="s">
        <v>27</v>
      </c>
      <c r="Q37" s="87" t="s">
        <v>27</v>
      </c>
      <c r="R37" s="92" t="s">
        <v>27</v>
      </c>
      <c r="S37" s="62"/>
      <c r="T37" s="162">
        <f>INT((WEEKDAY($C4-2)+(V32)-$C4)/7)</f>
        <v>5</v>
      </c>
      <c r="U37" s="176" t="s">
        <v>11</v>
      </c>
      <c r="V37" s="177"/>
      <c r="W37" s="1">
        <f>SUMPRODUCT($W$4:$W$34,--(WEEKDAY($V$4:$V$34,1)=MOD(ROWS($A$4:T4)-1,7)+2))</f>
        <v>34334.5</v>
      </c>
      <c r="X37" s="1">
        <f>SUMPRODUCT($X$4:$X$34,--(WEEKDAY($V$4:$V$34,1)=MOD(ROWS($A$4:U4)-1,7)+2))</f>
        <v>1482.7</v>
      </c>
      <c r="Y37" s="1">
        <f>SUMPRODUCT($Y$4:$Y$34,--(WEEKDAY($V$4:$V$34,1)=MOD(ROWS($A$4:V4)-1,7)+2))</f>
        <v>6336</v>
      </c>
      <c r="Z37" s="1">
        <f>SUMPRODUCT($Z$4:$Z$34,--(WEEKDAY($V$4:$V$34,1)=MOD(ROWS($A$4:W4)-1,7)+2))</f>
        <v>0</v>
      </c>
      <c r="AA37" s="1">
        <f>SUMPRODUCT($AA$4:$AA$34,--(WEEKDAY($V$4:$V$34,1)=MOD(ROWS($A$4:X4)-1,7)+2))</f>
        <v>2935</v>
      </c>
      <c r="AB37" s="1">
        <f>SUMPRODUCT($AB$4:$AB$34,--(WEEKDAY($V$4:$V$34,1)=MOD(ROWS($A$4:Y4)-1,7)+2))</f>
        <v>122</v>
      </c>
      <c r="AC37" s="1">
        <f>SUMPRODUCT($AC$4:$AC$34,--(WEEKDAY($V$4:$V$34,1)=MOD(ROWS($A$4:Z4)-1,7)+2))</f>
        <v>3129</v>
      </c>
      <c r="AD37" s="1">
        <f>SUMPRODUCT($AD$4:$AD$34,--(WEEKDAY($V$4:$V$34,1)=MOD(ROWS($A$4:AA4)-1,7)+2))</f>
        <v>0</v>
      </c>
      <c r="AE37" s="1">
        <f>SUMPRODUCT($AE$4:$AE$34,--(WEEKDAY($V$4:$V$34,1)=MOD(ROWS($A$4:AB4)-1,7)+2))</f>
        <v>6186</v>
      </c>
      <c r="AF37" s="1">
        <f>SUMPRODUCT($AF$4:$AF$34,--(WEEKDAY($V$4:$V$34,1)=MOD(ROWS($A$4:AC4)-1,7)+2))</f>
        <v>48339.199999999997</v>
      </c>
      <c r="AH37" s="1">
        <f>SUMPRODUCT($AH$4:$AH$34,--(WEEKDAY($V$4:$V$34,1)=MOD(ROWS($A$4:AE4)-1,7)+2))</f>
        <v>469</v>
      </c>
      <c r="AI37" s="1">
        <f>SUMPRODUCT($AI$4:$AI$34,--(WEEKDAY($V$4:$V$34,1)=MOD(ROWS($A$4:AF4)-1,7)+2))</f>
        <v>227</v>
      </c>
      <c r="AJ37" s="1">
        <f>SUMPRODUCT($AJ$4:$AJ$34,--(WEEKDAY($V$4:$V$34,1)=MOD(ROWS($A$4:AG4)-1,7)+2))</f>
        <v>10</v>
      </c>
      <c r="AK37" s="1">
        <f>SUMPRODUCT($AK$4:$AK$34,--(WEEKDAY($V$4:$V$34,1)=MOD(ROWS($A$4:AH4)-1,7)+2))</f>
        <v>44</v>
      </c>
      <c r="AL37" s="1">
        <f>SUMPRODUCT($AL$4:$AL$34,--(WEEKDAY($V$4:$V$34,1)=MOD(ROWS($A$4:AI4)-1,7)+2))</f>
        <v>20</v>
      </c>
      <c r="AM37" s="1">
        <f>SUMPRODUCT($AM$4:$AM$34,--(WEEKDAY($V$4:$V$34,1)=MOD(ROWS($A$4:AJ4)-1,7)+2))</f>
        <v>1</v>
      </c>
      <c r="AN37" s="1">
        <f>SUMPRODUCT($AN$4:$AN$34,--(WEEKDAY($V$4:$V$34,1)=MOD(ROWS($A$4:AK4)-1,7)+2))</f>
        <v>20</v>
      </c>
      <c r="AO37" s="78">
        <f t="shared" ref="AO37:AO40" si="50">SUM(AO7,AO14,AO21,AO28)</f>
        <v>0</v>
      </c>
      <c r="AP37" s="1">
        <f>SUMPRODUCT($AP$4:$AP$34,--(WEEKDAY($V$4:$V$34,1)=MOD(ROWS($A$4:AM4)-1,7)+2))</f>
        <v>41</v>
      </c>
      <c r="AQ37" s="62">
        <f t="shared" ref="AQ37:AQ42" si="51">SUM(AI37:AK37)</f>
        <v>281</v>
      </c>
      <c r="AS37" s="81" t="s">
        <v>27</v>
      </c>
      <c r="AT37" s="87" t="s">
        <v>27</v>
      </c>
      <c r="AU37" s="87" t="s">
        <v>27</v>
      </c>
      <c r="AV37" s="87" t="s">
        <v>27</v>
      </c>
      <c r="AW37" s="92" t="s">
        <v>27</v>
      </c>
      <c r="AY37" s="55">
        <f>SUM(AY4, AY11,AY18,AY25,AY32)</f>
        <v>0</v>
      </c>
      <c r="AZ37" s="119">
        <f t="shared" si="49"/>
        <v>0</v>
      </c>
      <c r="BA37" s="103">
        <f>SUM(BA4, BA11,BA18,BA25,BA32)</f>
        <v>0</v>
      </c>
      <c r="BB37" s="119">
        <f t="shared" ref="BB37:BB45" si="52">IFERROR(BA37/AF37, "")</f>
        <v>0</v>
      </c>
      <c r="BC37" s="103">
        <f>SUM(BC4, BC11,BC18,BC25,BC32)</f>
        <v>293.5</v>
      </c>
      <c r="BD37" s="119">
        <f t="shared" ref="BD37:BD45" si="53">IFERROR(BC37/AF37, "")</f>
        <v>6.071676817158745E-3</v>
      </c>
      <c r="BE37" s="103">
        <f>SUM(BE4, BE11,BE18,BE25,BE32)</f>
        <v>0</v>
      </c>
      <c r="BF37" s="119">
        <f t="shared" ref="BF37:BF45" si="54">IFERROR(BE37/AF37,"")</f>
        <v>0</v>
      </c>
      <c r="BG37" s="103">
        <f>SUM(BG4, BG11,BG18,BG25,BG32)</f>
        <v>0</v>
      </c>
      <c r="BH37" s="119">
        <f t="shared" ref="BH37:BH45" si="55">IFERROR(BG37/AF37, "")</f>
        <v>0</v>
      </c>
      <c r="BI37" s="126"/>
    </row>
    <row r="38" spans="1:61" hidden="1">
      <c r="A38" s="162">
        <f>INT((WEEKDAY($C4-3)+(C32)-$C4)/7)</f>
        <v>4</v>
      </c>
      <c r="B38" s="176" t="s">
        <v>12</v>
      </c>
      <c r="C38" s="177"/>
      <c r="D38" s="1">
        <f>'LT Analysis'!CA6</f>
        <v>32931.613811826457</v>
      </c>
      <c r="E38" s="1">
        <f>'LT Analysis'!CA16</f>
        <v>6272.8576931541829</v>
      </c>
      <c r="F38" s="1">
        <f>'LT Analysis'!CA26</f>
        <v>4103.8177362190227</v>
      </c>
      <c r="G38" s="62">
        <f t="shared" si="46"/>
        <v>43308.289241199665</v>
      </c>
      <c r="I38" s="115">
        <f>'LT Analysis'!CA162</f>
        <v>0</v>
      </c>
      <c r="J38" s="111">
        <f>'LT Analysis'!CA110</f>
        <v>0</v>
      </c>
      <c r="K38" s="1">
        <f>'LT Analysis'!CA120</f>
        <v>0</v>
      </c>
      <c r="L38" s="1">
        <f>'LT Analysis'!CA130</f>
        <v>0</v>
      </c>
      <c r="M38" s="62">
        <f t="shared" si="47"/>
        <v>0</v>
      </c>
      <c r="O38" s="81" t="s">
        <v>27</v>
      </c>
      <c r="P38" s="87" t="s">
        <v>27</v>
      </c>
      <c r="Q38" s="87" t="s">
        <v>27</v>
      </c>
      <c r="R38" s="92" t="s">
        <v>27</v>
      </c>
      <c r="S38" s="62"/>
      <c r="T38" s="162">
        <f>INT((WEEKDAY($C4-3)+(V32)-$C4)/7)</f>
        <v>4</v>
      </c>
      <c r="U38" s="176" t="s">
        <v>12</v>
      </c>
      <c r="V38" s="177"/>
      <c r="W38" s="1">
        <f>SUMPRODUCT($W$4:$W$34,--(WEEKDAY($V$4:$V$34,1)=MOD(ROWS($A$4:T4)-1,7)+3))</f>
        <v>24081.7</v>
      </c>
      <c r="X38" s="1">
        <f>SUMPRODUCT($X$4:$X$34,--(WEEKDAY($V$4:$V$34,1)=MOD(ROWS($A$4:U4)-1,7)+3))</f>
        <v>1405</v>
      </c>
      <c r="Y38" s="1">
        <f>SUMPRODUCT($Y$4:$Y$34,--(WEEKDAY($V$4:$V$34,1)=MOD(ROWS($A$4:V4)-1,7)+3))</f>
        <v>5489.3</v>
      </c>
      <c r="Z38" s="1">
        <f>SUMPRODUCT($Z$4:$Z$34,--(WEEKDAY($V$4:$V$34,1)=MOD(ROWS($A$4:W4)-1,7)+3))</f>
        <v>0</v>
      </c>
      <c r="AA38" s="1">
        <f>SUMPRODUCT($AA$4:$AA$34,--(WEEKDAY($V$4:$V$34,1)=MOD(ROWS($A$4:X4)-1,7)+3))</f>
        <v>3091</v>
      </c>
      <c r="AB38" s="1">
        <f>SUMPRODUCT($AB$4:$AB$34,--(WEEKDAY($V$4:$V$34,1)=MOD(ROWS($A$4:Y4)-1,7)+3))</f>
        <v>87</v>
      </c>
      <c r="AC38" s="1">
        <f>SUMPRODUCT($AC$4:$AC$34,--(WEEKDAY($V$4:$V$34,1)=MOD(ROWS($A$4:Z4)-1,7)+3))</f>
        <v>2550</v>
      </c>
      <c r="AD38" s="1">
        <f>SUMPRODUCT($AD$4:$AD$34,--(WEEKDAY($V$4:$V$34,1)=MOD(ROWS($A$4:AA4)-1,7)+3))</f>
        <v>0</v>
      </c>
      <c r="AE38" s="1">
        <f>SUMPRODUCT($AE$4:$AE$34,--(WEEKDAY($V$4:$V$34,1)=MOD(ROWS($A$4:AB4)-1,7)+3))</f>
        <v>5728</v>
      </c>
      <c r="AF38" s="1">
        <f>SUMPRODUCT($AF$4:$AF$34,--(WEEKDAY($V$4:$V$34,1)=MOD(ROWS($A$4:AC4)-1,7)+3))</f>
        <v>36704</v>
      </c>
      <c r="AH38" s="1">
        <f>SUMPRODUCT($AH$4:$AH$34,--(WEEKDAY($V$4:$V$34,1)=MOD(ROWS($A$4:AE4)-1,7)+3))</f>
        <v>298</v>
      </c>
      <c r="AI38" s="1">
        <f>SUMPRODUCT($AI$4:$AI$34,--(WEEKDAY($V$4:$V$34,1)=MOD(ROWS($A$4:AF4)-1,7)+3))</f>
        <v>135</v>
      </c>
      <c r="AJ38" s="1">
        <f>SUMPRODUCT($AJ$4:$AJ$34,--(WEEKDAY($V$4:$V$34,1)=MOD(ROWS($A$4:AG4)-1,7)+3))</f>
        <v>9</v>
      </c>
      <c r="AK38" s="1">
        <f>SUMPRODUCT($AK$4:$AK$34,--(WEEKDAY($V$4:$V$34,1)=MOD(ROWS($A$4:AH4)-1,7)+3))</f>
        <v>44</v>
      </c>
      <c r="AL38" s="1">
        <f>SUMPRODUCT($AL$4:$AL$34,--(WEEKDAY($V$4:$V$34,1)=MOD(ROWS($A$4:AI4)-1,7)+3))</f>
        <v>22</v>
      </c>
      <c r="AM38" s="1">
        <f>SUMPRODUCT($AM$4:$AM$34,--(WEEKDAY($V$4:$V$34,1)=MOD(ROWS($A$4:AJ4)-1,7)+3))</f>
        <v>1</v>
      </c>
      <c r="AN38" s="1">
        <f>SUMPRODUCT($AN$4:$AN$34,--(WEEKDAY($V$4:$V$34,1)=MOD(ROWS($A$4:AK4)-1,7)+3))</f>
        <v>14</v>
      </c>
      <c r="AO38" s="78">
        <f t="shared" si="50"/>
        <v>0</v>
      </c>
      <c r="AP38" s="1">
        <f>SUMPRODUCT($AP$4:$AP$34,--(WEEKDAY($V$4:$V$34,1)=MOD(ROWS($A$4:AM4)-1,7)+3))</f>
        <v>37</v>
      </c>
      <c r="AQ38" s="62">
        <f t="shared" si="51"/>
        <v>188</v>
      </c>
      <c r="AS38" s="81" t="s">
        <v>27</v>
      </c>
      <c r="AT38" s="87" t="s">
        <v>27</v>
      </c>
      <c r="AU38" s="87" t="s">
        <v>27</v>
      </c>
      <c r="AV38" s="87" t="s">
        <v>27</v>
      </c>
      <c r="AW38" s="92" t="s">
        <v>27</v>
      </c>
      <c r="AY38" s="55">
        <f>SUM(AY5, AY12,AY19,AY26)</f>
        <v>0</v>
      </c>
      <c r="AZ38" s="119">
        <f t="shared" si="49"/>
        <v>0</v>
      </c>
      <c r="BA38" s="103">
        <f>SUM(BA5, BA12,BA19,BA26)</f>
        <v>0</v>
      </c>
      <c r="BB38" s="119">
        <f t="shared" si="52"/>
        <v>0</v>
      </c>
      <c r="BC38" s="103">
        <f>SUM(BC5, BC12,BC19,BC26)</f>
        <v>309.10000000000002</v>
      </c>
      <c r="BD38" s="119">
        <f t="shared" si="53"/>
        <v>8.4214254577157817E-3</v>
      </c>
      <c r="BE38" s="103">
        <f>SUM(BE5, BE12,BE19,BE26)</f>
        <v>0</v>
      </c>
      <c r="BF38" s="119">
        <f t="shared" si="54"/>
        <v>0</v>
      </c>
      <c r="BG38" s="103">
        <f>SUM(BG5, BG12,BG19,BG26)</f>
        <v>0</v>
      </c>
      <c r="BH38" s="119">
        <f t="shared" si="55"/>
        <v>0</v>
      </c>
      <c r="BI38" s="126"/>
    </row>
    <row r="39" spans="1:61" hidden="1">
      <c r="A39" s="162">
        <f>INT((WEEKDAY($C4-4)+(C32)-$C4)/7)</f>
        <v>4</v>
      </c>
      <c r="B39" s="176" t="s">
        <v>13</v>
      </c>
      <c r="C39" s="177"/>
      <c r="D39" s="1">
        <f>'LT Analysis'!CA7</f>
        <v>35330.016990523989</v>
      </c>
      <c r="E39" s="1">
        <f>'LT Analysis'!CA17</f>
        <v>10346.715316021526</v>
      </c>
      <c r="F39" s="1">
        <f>'LT Analysis'!CA27</f>
        <v>5522.0410543273301</v>
      </c>
      <c r="G39" s="62">
        <f t="shared" si="46"/>
        <v>51198.773360872845</v>
      </c>
      <c r="I39" s="115">
        <f>'LT Analysis'!CA163</f>
        <v>0</v>
      </c>
      <c r="J39" s="111">
        <f>'LT Analysis'!CA111</f>
        <v>0</v>
      </c>
      <c r="K39" s="1">
        <f>'LT Analysis'!CA121</f>
        <v>0</v>
      </c>
      <c r="L39" s="1">
        <f>'LT Analysis'!CA131</f>
        <v>0</v>
      </c>
      <c r="M39" s="62">
        <f t="shared" si="47"/>
        <v>0</v>
      </c>
      <c r="O39" s="81" t="s">
        <v>27</v>
      </c>
      <c r="P39" s="87" t="s">
        <v>27</v>
      </c>
      <c r="Q39" s="87" t="s">
        <v>27</v>
      </c>
      <c r="R39" s="92" t="s">
        <v>27</v>
      </c>
      <c r="S39" s="62"/>
      <c r="T39" s="162">
        <f>INT((WEEKDAY($C4-4)+(V32)-$C4)/7)</f>
        <v>4</v>
      </c>
      <c r="U39" s="176" t="s">
        <v>13</v>
      </c>
      <c r="V39" s="177"/>
      <c r="W39" s="1">
        <f>SUMPRODUCT($W$4:$W$34,--(WEEKDAY($V$4:$V$34,1)=MOD(ROWS($A$4:T4)-1,7)+4))</f>
        <v>27177</v>
      </c>
      <c r="X39" s="1">
        <f>SUMPRODUCT($X$4:$X$34,--(WEEKDAY($V$4:$V$34,1)=MOD(ROWS($A$4:U4)-1,7)+4))</f>
        <v>3539</v>
      </c>
      <c r="Y39" s="1">
        <f>SUMPRODUCT($Y$4:$Y$34,--(WEEKDAY($V$4:$V$34,1)=MOD(ROWS($A$4:V4)-1,7)+4))</f>
        <v>5184</v>
      </c>
      <c r="Z39" s="1">
        <f>SUMPRODUCT($Z$4:$Z$34,--(WEEKDAY($V$4:$V$34,1)=MOD(ROWS($A$4:W4)-1,7)+4))</f>
        <v>0</v>
      </c>
      <c r="AA39" s="1">
        <f>SUMPRODUCT($AA$4:$AA$34,--(WEEKDAY($V$4:$V$34,1)=MOD(ROWS($A$4:X4)-1,7)+4))</f>
        <v>2260</v>
      </c>
      <c r="AB39" s="1">
        <f>SUMPRODUCT($AB$4:$AB$34,--(WEEKDAY($V$4:$V$34,1)=MOD(ROWS($A$4:Y4)-1,7)+4))</f>
        <v>996</v>
      </c>
      <c r="AC39" s="1">
        <f>SUMPRODUCT($AC$4:$AC$34,--(WEEKDAY($V$4:$V$34,1)=MOD(ROWS($A$4:Z4)-1,7)+4))</f>
        <v>2271</v>
      </c>
      <c r="AD39" s="1">
        <f>SUMPRODUCT($AD$4:$AD$34,--(WEEKDAY($V$4:$V$34,1)=MOD(ROWS($A$4:AA4)-1,7)+4))</f>
        <v>0</v>
      </c>
      <c r="AE39" s="1">
        <f>SUMPRODUCT($AE$4:$AE$34,--(WEEKDAY($V$4:$V$34,1)=MOD(ROWS($A$4:AB4)-1,7)+4))</f>
        <v>5527</v>
      </c>
      <c r="AF39" s="1">
        <f>SUMPRODUCT($AF$4:$AF$34,--(WEEKDAY($V$4:$V$34,1)=MOD(ROWS($A$4:AC4)-1,7)+4))</f>
        <v>41427</v>
      </c>
      <c r="AH39" s="1">
        <f>SUMPRODUCT($AH$4:$AH$34,--(WEEKDAY($V$4:$V$34,1)=MOD(ROWS($A$4:AE4)-1,7)+4))</f>
        <v>344</v>
      </c>
      <c r="AI39" s="1">
        <f>SUMPRODUCT($AI$4:$AI$34,--(WEEKDAY($V$4:$V$34,1)=MOD(ROWS($A$4:AF4)-1,7)+4))</f>
        <v>152</v>
      </c>
      <c r="AJ39" s="1">
        <f>SUMPRODUCT($AJ$4:$AJ$34,--(WEEKDAY($V$4:$V$34,1)=MOD(ROWS($A$4:AG4)-1,7)+4))</f>
        <v>21</v>
      </c>
      <c r="AK39" s="1">
        <f>SUMPRODUCT($AK$4:$AK$34,--(WEEKDAY($V$4:$V$34,1)=MOD(ROWS($A$4:AH4)-1,7)+4))</f>
        <v>39</v>
      </c>
      <c r="AL39" s="1">
        <f>SUMPRODUCT($AL$4:$AL$34,--(WEEKDAY($V$4:$V$34,1)=MOD(ROWS($A$4:AI4)-1,7)+4))</f>
        <v>14</v>
      </c>
      <c r="AM39" s="1">
        <f>SUMPRODUCT($AM$4:$AM$34,--(WEEKDAY($V$4:$V$34,1)=MOD(ROWS($A$4:AJ4)-1,7)+4))</f>
        <v>5</v>
      </c>
      <c r="AN39" s="1">
        <f>SUMPRODUCT($AN$4:$AN$34,--(WEEKDAY($V$4:$V$34,1)=MOD(ROWS($A$4:AK4)-1,7)+4))</f>
        <v>17</v>
      </c>
      <c r="AO39" s="78">
        <f t="shared" si="50"/>
        <v>0</v>
      </c>
      <c r="AP39" s="1">
        <f>SUMPRODUCT($AP$4:$AP$34,--(WEEKDAY($V$4:$V$34,1)=MOD(ROWS($A$4:AM4)-1,7)+4))</f>
        <v>36</v>
      </c>
      <c r="AQ39" s="62">
        <f t="shared" si="51"/>
        <v>212</v>
      </c>
      <c r="AS39" s="81" t="s">
        <v>27</v>
      </c>
      <c r="AT39" s="87" t="s">
        <v>27</v>
      </c>
      <c r="AU39" s="87" t="s">
        <v>27</v>
      </c>
      <c r="AV39" s="87" t="s">
        <v>27</v>
      </c>
      <c r="AW39" s="92" t="s">
        <v>27</v>
      </c>
      <c r="AY39" s="55">
        <f t="shared" ref="AY39" si="56">SUM(AY6, AY13,AY20,AY27)</f>
        <v>0</v>
      </c>
      <c r="AZ39" s="119">
        <f t="shared" si="49"/>
        <v>0</v>
      </c>
      <c r="BA39" s="103">
        <f t="shared" ref="BA39" si="57">SUM(BA6, BA13,BA20,BA27)</f>
        <v>0</v>
      </c>
      <c r="BB39" s="119">
        <f t="shared" si="52"/>
        <v>0</v>
      </c>
      <c r="BC39" s="103">
        <f t="shared" ref="BC39" si="58">SUM(BC6, BC13,BC20,BC27)</f>
        <v>225.99999999999997</v>
      </c>
      <c r="BD39" s="119">
        <f t="shared" si="53"/>
        <v>5.4553793419750401E-3</v>
      </c>
      <c r="BE39" s="103">
        <f t="shared" ref="BE39" si="59">SUM(BE6, BE13,BE20,BE27)</f>
        <v>0</v>
      </c>
      <c r="BF39" s="119">
        <f t="shared" si="54"/>
        <v>0</v>
      </c>
      <c r="BG39" s="103">
        <f t="shared" ref="BG39" si="60">SUM(BG6, BG13,BG20,BG27)</f>
        <v>0</v>
      </c>
      <c r="BH39" s="119">
        <f t="shared" si="55"/>
        <v>0</v>
      </c>
      <c r="BI39" s="126"/>
    </row>
    <row r="40" spans="1:61" hidden="1">
      <c r="A40" s="162">
        <f>INT((WEEKDAY($C4-5)+(C32)-$C4)/7)</f>
        <v>4</v>
      </c>
      <c r="B40" s="176" t="s">
        <v>14</v>
      </c>
      <c r="C40" s="177"/>
      <c r="D40" s="1">
        <f>'LT Analysis'!CA8</f>
        <v>60458.332061283574</v>
      </c>
      <c r="E40" s="1">
        <f>'LT Analysis'!CA18</f>
        <v>13686.675510925852</v>
      </c>
      <c r="F40" s="1">
        <f>'LT Analysis'!CA28</f>
        <v>9173.3021362286454</v>
      </c>
      <c r="G40" s="62">
        <f t="shared" si="46"/>
        <v>83318.309708438086</v>
      </c>
      <c r="I40" s="115">
        <f>'LT Analysis'!CA164</f>
        <v>0</v>
      </c>
      <c r="J40" s="111">
        <f>'LT Analysis'!CA112</f>
        <v>0</v>
      </c>
      <c r="K40" s="1">
        <f>'LT Analysis'!CA122</f>
        <v>0</v>
      </c>
      <c r="L40" s="1">
        <f>'LT Analysis'!CA132</f>
        <v>0</v>
      </c>
      <c r="M40" s="62">
        <f t="shared" si="47"/>
        <v>0</v>
      </c>
      <c r="O40" s="81" t="s">
        <v>27</v>
      </c>
      <c r="P40" s="87" t="s">
        <v>27</v>
      </c>
      <c r="Q40" s="87" t="s">
        <v>27</v>
      </c>
      <c r="R40" s="92" t="s">
        <v>27</v>
      </c>
      <c r="S40" s="63"/>
      <c r="T40" s="162">
        <f>INT((WEEKDAY($C4-5)+(V32)-$C4)/7)</f>
        <v>4</v>
      </c>
      <c r="U40" s="176" t="s">
        <v>14</v>
      </c>
      <c r="V40" s="177"/>
      <c r="W40" s="1">
        <f>SUMPRODUCT($W$4:$W$34,--(WEEKDAY($V$4:$V$34,1)=MOD(ROWS($A$4:T4)-1,7)+5))</f>
        <v>52140.6</v>
      </c>
      <c r="X40" s="1">
        <f>SUMPRODUCT($X$4:$X$34,--(WEEKDAY($V$4:$V$34,1)=MOD(ROWS($A$4:U4)-1,7)+5))</f>
        <v>3918.7</v>
      </c>
      <c r="Y40" s="1">
        <f>SUMPRODUCT($Y$4:$Y$34,--(WEEKDAY($V$4:$V$34,1)=MOD(ROWS($A$4:V4)-1,7)+5))</f>
        <v>4176.84</v>
      </c>
      <c r="Z40" s="1">
        <f>SUMPRODUCT($Z$4:$Z$34,--(WEEKDAY($V$4:$V$34,1)=MOD(ROWS($A$4:W4)-1,7)+5))</f>
        <v>0</v>
      </c>
      <c r="AA40" s="1">
        <f>SUMPRODUCT($AA$4:$AA$34,--(WEEKDAY($V$4:$V$34,1)=MOD(ROWS($A$4:X4)-1,7)+5))</f>
        <v>4599</v>
      </c>
      <c r="AB40" s="1">
        <f>SUMPRODUCT($AB$4:$AB$34,--(WEEKDAY($V$4:$V$34,1)=MOD(ROWS($A$4:Y4)-1,7)+5))</f>
        <v>750</v>
      </c>
      <c r="AC40" s="1">
        <f>SUMPRODUCT($AC$4:$AC$34,--(WEEKDAY($V$4:$V$34,1)=MOD(ROWS($A$4:Z4)-1,7)+5))</f>
        <v>2763</v>
      </c>
      <c r="AD40" s="1">
        <f>SUMPRODUCT($AD$4:$AD$34,--(WEEKDAY($V$4:$V$34,1)=MOD(ROWS($A$4:AA4)-1,7)+5))</f>
        <v>0</v>
      </c>
      <c r="AE40" s="1">
        <f>SUMPRODUCT($AE$4:$AE$34,--(WEEKDAY($V$4:$V$34,1)=MOD(ROWS($A$4:AB4)-1,7)+5))</f>
        <v>8112</v>
      </c>
      <c r="AF40" s="1">
        <f>SUMPRODUCT($AF$4:$AF$34,--(WEEKDAY($V$4:$V$34,1)=MOD(ROWS($A$4:AC4)-1,7)+5))</f>
        <v>68348.14</v>
      </c>
      <c r="AH40" s="1">
        <f>SUMPRODUCT($AH$4:$AH$34,--(WEEKDAY($V$4:$V$34,1)=MOD(ROWS($A$4:AE4)-1,7)+5))</f>
        <v>635</v>
      </c>
      <c r="AI40" s="1">
        <f>SUMPRODUCT($AI$4:$AI$34,--(WEEKDAY($V$4:$V$34,1)=MOD(ROWS($A$4:AF4)-1,7)+5))</f>
        <v>259</v>
      </c>
      <c r="AJ40" s="1">
        <f>SUMPRODUCT($AJ$4:$AJ$34,--(WEEKDAY($V$4:$V$34,1)=MOD(ROWS($A$4:AG4)-1,7)+5))</f>
        <v>18</v>
      </c>
      <c r="AK40" s="1">
        <f>SUMPRODUCT($AK$4:$AK$34,--(WEEKDAY($V$4:$V$34,1)=MOD(ROWS($A$4:AH4)-1,7)+5))</f>
        <v>51</v>
      </c>
      <c r="AL40" s="1">
        <f>SUMPRODUCT($AL$4:$AL$34,--(WEEKDAY($V$4:$V$34,1)=MOD(ROWS($A$4:AI4)-1,7)+5))</f>
        <v>23</v>
      </c>
      <c r="AM40" s="1">
        <f>SUMPRODUCT($AM$4:$AM$34,--(WEEKDAY($V$4:$V$34,1)=MOD(ROWS($A$4:AJ4)-1,7)+5))</f>
        <v>5</v>
      </c>
      <c r="AN40" s="1">
        <f>SUMPRODUCT($AN$4:$AN$34,--(WEEKDAY($V$4:$V$34,1)=MOD(ROWS($A$4:AK4)-1,7)+5))</f>
        <v>19</v>
      </c>
      <c r="AO40" s="78">
        <f t="shared" si="50"/>
        <v>0</v>
      </c>
      <c r="AP40" s="1">
        <f>SUMPRODUCT($AP$4:$AP$34,--(WEEKDAY($V$4:$V$34,1)=MOD(ROWS($A$4:AM4)-1,7)+5))</f>
        <v>47</v>
      </c>
      <c r="AQ40" s="62">
        <f t="shared" si="51"/>
        <v>328</v>
      </c>
      <c r="AS40" s="81" t="s">
        <v>27</v>
      </c>
      <c r="AT40" s="87" t="s">
        <v>27</v>
      </c>
      <c r="AU40" s="87" t="s">
        <v>27</v>
      </c>
      <c r="AV40" s="87" t="s">
        <v>27</v>
      </c>
      <c r="AW40" s="92" t="s">
        <v>27</v>
      </c>
      <c r="AY40" s="55">
        <f t="shared" ref="AY40" si="61">SUM(AY7, AY14,AY21,AY28)</f>
        <v>0</v>
      </c>
      <c r="AZ40" s="119">
        <f t="shared" si="49"/>
        <v>0</v>
      </c>
      <c r="BA40" s="103">
        <f t="shared" ref="BA40" si="62">SUM(BA7, BA14,BA21,BA28)</f>
        <v>0</v>
      </c>
      <c r="BB40" s="119">
        <f t="shared" si="52"/>
        <v>0</v>
      </c>
      <c r="BC40" s="103">
        <f t="shared" ref="BC40" si="63">SUM(BC7, BC14,BC21,BC28)</f>
        <v>459.90000000000009</v>
      </c>
      <c r="BD40" s="119">
        <f t="shared" si="53"/>
        <v>6.7287858894184991E-3</v>
      </c>
      <c r="BE40" s="103">
        <f t="shared" ref="BE40" si="64">SUM(BE7, BE14,BE21,BE28)</f>
        <v>0</v>
      </c>
      <c r="BF40" s="119">
        <f t="shared" si="54"/>
        <v>0</v>
      </c>
      <c r="BG40" s="103">
        <f t="shared" ref="BG40" si="65">SUM(BG7, BG14,BG21,BG28)</f>
        <v>0</v>
      </c>
      <c r="BH40" s="119">
        <f t="shared" si="55"/>
        <v>0</v>
      </c>
      <c r="BI40" s="127"/>
    </row>
    <row r="41" spans="1:61" hidden="1">
      <c r="A41" s="162">
        <f>INT((WEEKDAY($C4-6)+(C32)-$C4)/7)</f>
        <v>4</v>
      </c>
      <c r="B41" s="176" t="s">
        <v>15</v>
      </c>
      <c r="C41" s="177"/>
      <c r="D41" s="1">
        <f>'LT Analysis'!CA9</f>
        <v>99882.611276193158</v>
      </c>
      <c r="E41" s="1">
        <f>'LT Analysis'!CA19</f>
        <v>17132.170479036893</v>
      </c>
      <c r="F41" s="1">
        <f>'LT Analysis'!CA29</f>
        <v>12790.568352077926</v>
      </c>
      <c r="G41" s="62">
        <f>SUM(D41:F41)</f>
        <v>129805.35010730798</v>
      </c>
      <c r="I41" s="115">
        <f>'LT Analysis'!CA165</f>
        <v>0</v>
      </c>
      <c r="J41" s="111">
        <f>'LT Analysis'!CA113</f>
        <v>0</v>
      </c>
      <c r="K41" s="1">
        <f>'LT Analysis'!CA123</f>
        <v>0</v>
      </c>
      <c r="L41" s="1">
        <f>'LT Analysis'!CA133</f>
        <v>0</v>
      </c>
      <c r="M41" s="62">
        <f t="shared" si="47"/>
        <v>0</v>
      </c>
      <c r="O41" s="81" t="s">
        <v>27</v>
      </c>
      <c r="P41" s="87" t="s">
        <v>27</v>
      </c>
      <c r="Q41" s="87" t="s">
        <v>27</v>
      </c>
      <c r="R41" s="92" t="s">
        <v>27</v>
      </c>
      <c r="S41" s="62"/>
      <c r="T41" s="162">
        <f>INT((WEEKDAY($C4-6)+(V32)-$C4)/7)</f>
        <v>4</v>
      </c>
      <c r="U41" s="176" t="s">
        <v>15</v>
      </c>
      <c r="V41" s="177"/>
      <c r="W41" s="1">
        <f>SUMPRODUCT($W$4:$W$34,--(WEEKDAY($V$4:$V$34,1)=MOD(ROWS($A$4:T4)-1,7)+6))</f>
        <v>76358.5</v>
      </c>
      <c r="X41" s="1">
        <f>SUMPRODUCT($X$4:$X$34,--(WEEKDAY($V$4:$V$34,1)=MOD(ROWS($A$4:U4)-1,7)+6))</f>
        <v>6368</v>
      </c>
      <c r="Y41" s="1">
        <f>SUMPRODUCT($Y$4:$Y$34,--(WEEKDAY($V$4:$V$34,1)=MOD(ROWS($A$4:V4)-1,7)+6))</f>
        <v>7518</v>
      </c>
      <c r="Z41" s="1">
        <f>SUMPRODUCT($Z$4:$Z$34,--(WEEKDAY($V$4:$V$34,1)=MOD(ROWS($A$4:W4)-1,7)+6))</f>
        <v>3490.95</v>
      </c>
      <c r="AA41" s="1">
        <f>SUMPRODUCT($AA$4:$AA$34,--(WEEKDAY($V$4:$V$34,1)=MOD(ROWS($A$4:X4)-1,7)+6))</f>
        <v>5143</v>
      </c>
      <c r="AB41" s="1">
        <f>SUMPRODUCT($AB$4:$AB$34,--(WEEKDAY($V$4:$V$34,1)=MOD(ROWS($A$4:Y4)-1,7)+6))</f>
        <v>1104</v>
      </c>
      <c r="AC41" s="1">
        <f>SUMPRODUCT($AC$4:$AC$34,--(WEEKDAY($V$4:$V$34,1)=MOD(ROWS($A$4:Z4)-1,7)+6))</f>
        <v>2593</v>
      </c>
      <c r="AD41" s="1">
        <f>SUMPRODUCT($AD$4:$AD$34,--(WEEKDAY($V$4:$V$34,1)=MOD(ROWS($A$4:AA4)-1,7)+6))</f>
        <v>0</v>
      </c>
      <c r="AE41" s="1">
        <f>SUMPRODUCT($AE$4:$AE$34,--(WEEKDAY($V$4:$V$34,1)=MOD(ROWS($A$4:AB4)-1,7)+6))</f>
        <v>8840</v>
      </c>
      <c r="AF41" s="1">
        <f>SUMPRODUCT($AF$4:$AF$34,--(WEEKDAY($V$4:$V$34,1)=MOD(ROWS($A$4:AC4)-1,7)+6))</f>
        <v>102575.45</v>
      </c>
      <c r="AH41" s="1">
        <f>SUMPRODUCT($AH$4:$AH$34,--(WEEKDAY($V$4:$V$34,1)=MOD(ROWS($A$4:AE4)-1,7)+6))</f>
        <v>915</v>
      </c>
      <c r="AI41" s="1">
        <f>SUMPRODUCT($AI$4:$AI$34,--(WEEKDAY($V$4:$V$34,1)=MOD(ROWS($A$4:AF4)-1,7)+6))</f>
        <v>311</v>
      </c>
      <c r="AJ41" s="1">
        <f>SUMPRODUCT($AJ$4:$AJ$34,--(WEEKDAY($V$4:$V$34,1)=MOD(ROWS($A$4:AG4)-1,7)+6))</f>
        <v>26</v>
      </c>
      <c r="AK41" s="1">
        <f>SUMPRODUCT($AK$4:$AK$34,--(WEEKDAY($V$4:$V$34,1)=MOD(ROWS($A$4:AH4)-1,7)+6))</f>
        <v>42</v>
      </c>
      <c r="AL41" s="1">
        <f>SUMPRODUCT($AL$4:$AL$34,--(WEEKDAY($V$4:$V$34,1)=MOD(ROWS($A$4:AI4)-1,7)+6))</f>
        <v>29</v>
      </c>
      <c r="AM41" s="1">
        <f>SUMPRODUCT($AM$4:$AM$34,--(WEEKDAY($V$4:$V$34,1)=MOD(ROWS($A$4:AJ4)-1,7)+6))</f>
        <v>6</v>
      </c>
      <c r="AN41" s="1">
        <f>SUMPRODUCT($AN$4:$AN$34,--(WEEKDAY($V$4:$V$34,1)=MOD(ROWS($A$4:AK4)-1,7)+6))</f>
        <v>14</v>
      </c>
      <c r="AO41" s="78">
        <f t="shared" ref="AO41:AO42" si="66">SUM(AO4, AO11,AO18,AO25,AO32)</f>
        <v>0</v>
      </c>
      <c r="AP41" s="1">
        <f>SUMPRODUCT($AP$4:$AP$34,--(WEEKDAY($V$4:$V$34,1)=MOD(ROWS($A$4:AM4)-1,7)+6))</f>
        <v>49</v>
      </c>
      <c r="AQ41" s="62">
        <f t="shared" si="51"/>
        <v>379</v>
      </c>
      <c r="AS41" s="81" t="s">
        <v>27</v>
      </c>
      <c r="AT41" s="87" t="s">
        <v>27</v>
      </c>
      <c r="AU41" s="87" t="s">
        <v>27</v>
      </c>
      <c r="AV41" s="87" t="s">
        <v>27</v>
      </c>
      <c r="AW41" s="92" t="s">
        <v>27</v>
      </c>
      <c r="AY41" s="55">
        <f t="shared" ref="AY41" si="67">SUM(AY8, AY15,AY22,AY29)</f>
        <v>0</v>
      </c>
      <c r="AZ41" s="119">
        <f t="shared" si="49"/>
        <v>0</v>
      </c>
      <c r="BA41" s="103">
        <f t="shared" ref="BA41" si="68">SUM(BA8, BA15,BA22,BA29)</f>
        <v>0</v>
      </c>
      <c r="BB41" s="119">
        <f t="shared" si="52"/>
        <v>0</v>
      </c>
      <c r="BC41" s="103">
        <f t="shared" ref="BC41" si="69">SUM(BC8, BC15,BC22,BC29)</f>
        <v>514.29999999999995</v>
      </c>
      <c r="BD41" s="119">
        <f t="shared" si="53"/>
        <v>5.0138702779271259E-3</v>
      </c>
      <c r="BE41" s="103">
        <f t="shared" ref="BE41" si="70">SUM(BE8, BE15,BE22,BE29)</f>
        <v>0</v>
      </c>
      <c r="BF41" s="119">
        <f t="shared" si="54"/>
        <v>0</v>
      </c>
      <c r="BG41" s="103">
        <f t="shared" ref="BG41" si="71">SUM(BG8, BG15,BG22,BG29)</f>
        <v>0</v>
      </c>
      <c r="BH41" s="119">
        <f t="shared" si="55"/>
        <v>0</v>
      </c>
      <c r="BI41" s="126"/>
    </row>
    <row r="42" spans="1:61" hidden="1">
      <c r="A42" s="162">
        <f>INT((WEEKDAY($C4-7)+(C32)-$C4)/7)</f>
        <v>4</v>
      </c>
      <c r="B42" s="176" t="s">
        <v>16</v>
      </c>
      <c r="C42" s="177"/>
      <c r="D42" s="1">
        <f>'LT Analysis'!CA10</f>
        <v>72520.534005036199</v>
      </c>
      <c r="E42" s="1">
        <f>'LT Analysis'!CA20</f>
        <v>8636.621235896404</v>
      </c>
      <c r="F42" s="1">
        <f>'LT Analysis'!CA30</f>
        <v>7536.2368679103656</v>
      </c>
      <c r="G42" s="62">
        <f t="shared" si="46"/>
        <v>88693.392108842963</v>
      </c>
      <c r="I42" s="115">
        <f>'LT Analysis'!CA166</f>
        <v>0</v>
      </c>
      <c r="J42" s="111">
        <f>'LT Analysis'!CA114</f>
        <v>0</v>
      </c>
      <c r="K42" s="1">
        <f>'LT Analysis'!CA124</f>
        <v>0</v>
      </c>
      <c r="L42" s="1">
        <f>'LT Analysis'!CA134</f>
        <v>0</v>
      </c>
      <c r="M42" s="62">
        <f t="shared" si="47"/>
        <v>0</v>
      </c>
      <c r="O42" s="81" t="s">
        <v>27</v>
      </c>
      <c r="P42" s="87" t="s">
        <v>27</v>
      </c>
      <c r="Q42" s="87" t="s">
        <v>27</v>
      </c>
      <c r="R42" s="92" t="s">
        <v>27</v>
      </c>
      <c r="S42" s="62"/>
      <c r="T42" s="162">
        <f>INT((WEEKDAY($C4-7)+(V32)-$C4)/7)</f>
        <v>4</v>
      </c>
      <c r="U42" s="176" t="s">
        <v>16</v>
      </c>
      <c r="V42" s="177"/>
      <c r="W42" s="1">
        <f>SUMPRODUCT($W$4:$W$34,--(WEEKDAY($V$4:$V$34,1)=MOD(ROWS($A$4:T4)-1,7)+7))</f>
        <v>45486</v>
      </c>
      <c r="X42" s="1">
        <f>SUMPRODUCT($X$4:$X$34,--(WEEKDAY($V$4:$V$34,1)=MOD(ROWS($A$4:U4)-1,7)+7))</f>
        <v>4356</v>
      </c>
      <c r="Y42" s="1">
        <f>SUMPRODUCT($Y$4:$Y$34,--(WEEKDAY($V$4:$V$34,1)=MOD(ROWS($A$4:V4)-1,7)+7))</f>
        <v>7268.24</v>
      </c>
      <c r="Z42" s="1">
        <f>SUMPRODUCT($Z$4:$Z$34,--(WEEKDAY($V$4:$V$34,1)=MOD(ROWS($A$4:W4)-1,7)+7))</f>
        <v>0</v>
      </c>
      <c r="AA42" s="1">
        <f>SUMPRODUCT($AA$4:$AA$34,--(WEEKDAY($V$4:$V$34,1)=MOD(ROWS($A$4:X4)-1,7)+7))</f>
        <v>4168.58</v>
      </c>
      <c r="AB42" s="1">
        <f>SUMPRODUCT($AB$4:$AB$34,--(WEEKDAY($V$4:$V$34,1)=MOD(ROWS($A$4:Y4)-1,7)+7))</f>
        <v>504</v>
      </c>
      <c r="AC42" s="1">
        <f>SUMPRODUCT($AC$4:$AC$34,--(WEEKDAY($V$4:$V$34,1)=MOD(ROWS($A$4:Z4)-1,7)+7))</f>
        <v>2648</v>
      </c>
      <c r="AD42" s="1">
        <f>SUMPRODUCT($AD$4:$AD$34,--(WEEKDAY($V$4:$V$34,1)=MOD(ROWS($A$4:AA4)-1,7)+7))</f>
        <v>0</v>
      </c>
      <c r="AE42" s="1">
        <f>SUMPRODUCT($AE$4:$AE$34,--(WEEKDAY($V$4:$V$34,1)=MOD(ROWS($A$4:AB4)-1,7)+7))</f>
        <v>7320.58</v>
      </c>
      <c r="AF42" s="1">
        <f>SUMPRODUCT($AF$4:$AF$34,--(WEEKDAY($V$4:$V$34,1)=MOD(ROWS($A$4:AC4)-1,7)+7))</f>
        <v>64430.82</v>
      </c>
      <c r="AH42" s="1">
        <f>SUMPRODUCT($AH$4:$AH$34,--(WEEKDAY($V$4:$V$34,1)=MOD(ROWS($A$4:AE4)-1,7)+7))</f>
        <v>518</v>
      </c>
      <c r="AI42" s="1">
        <f>SUMPRODUCT($AI$4:$AI$34,--(WEEKDAY($V$4:$V$34,1)=MOD(ROWS($A$4:AF4)-1,7)+7))</f>
        <v>201</v>
      </c>
      <c r="AJ42" s="1">
        <f>SUMPRODUCT($AJ$4:$AJ$34,--(WEEKDAY($V$4:$V$34,1)=MOD(ROWS($A$4:AG4)-1,7)+7))</f>
        <v>22</v>
      </c>
      <c r="AK42" s="1">
        <f>SUMPRODUCT($AK$4:$AK$34,--(WEEKDAY($V$4:$V$34,1)=MOD(ROWS($A$4:AH4)-1,7)+7))</f>
        <v>48</v>
      </c>
      <c r="AL42" s="1">
        <f>SUMPRODUCT($AL$4:$AL$34,--(WEEKDAY($V$4:$V$34,1)=MOD(ROWS($A$4:AI4)-1,7)+7))</f>
        <v>21</v>
      </c>
      <c r="AM42" s="1">
        <f>SUMPRODUCT($AM$4:$AM$34,--(WEEKDAY($V$4:$V$34,1)=MOD(ROWS($A$4:AJ4)-1,7)+7))</f>
        <v>2</v>
      </c>
      <c r="AN42" s="1">
        <f>SUMPRODUCT($AN$4:$AN$34,--(WEEKDAY($V$4:$V$34,1)=MOD(ROWS($A$4:AK4)-1,7)+7))</f>
        <v>19</v>
      </c>
      <c r="AO42" s="78">
        <f t="shared" si="66"/>
        <v>0</v>
      </c>
      <c r="AP42" s="1">
        <f>SUMPRODUCT($AP$4:$AP$34,--(WEEKDAY($V$4:$V$34,1)=MOD(ROWS($A$4:AM4)-1,7)+7))</f>
        <v>42</v>
      </c>
      <c r="AQ42" s="62">
        <f t="shared" si="51"/>
        <v>271</v>
      </c>
      <c r="AS42" s="81" t="s">
        <v>27</v>
      </c>
      <c r="AT42" s="87" t="s">
        <v>27</v>
      </c>
      <c r="AU42" s="87" t="s">
        <v>27</v>
      </c>
      <c r="AV42" s="87" t="s">
        <v>27</v>
      </c>
      <c r="AW42" s="92" t="s">
        <v>27</v>
      </c>
      <c r="AY42" s="55">
        <f t="shared" ref="AY42" si="72">SUM(AY9, AY16,AY23,AY30)</f>
        <v>0</v>
      </c>
      <c r="AZ42" s="119">
        <f t="shared" si="49"/>
        <v>0</v>
      </c>
      <c r="BA42" s="103">
        <f t="shared" ref="BA42" si="73">SUM(BA9, BA16,BA23,BA30)</f>
        <v>0</v>
      </c>
      <c r="BB42" s="119">
        <f t="shared" si="52"/>
        <v>0</v>
      </c>
      <c r="BC42" s="103">
        <f t="shared" ref="BC42" si="74">SUM(BC9, BC16,BC23,BC30)</f>
        <v>416.85800000000006</v>
      </c>
      <c r="BD42" s="119">
        <f t="shared" si="53"/>
        <v>6.4698540232764395E-3</v>
      </c>
      <c r="BE42" s="103">
        <f t="shared" ref="BE42" si="75">SUM(BE9, BE16,BE23,BE30)</f>
        <v>0</v>
      </c>
      <c r="BF42" s="119">
        <f t="shared" si="54"/>
        <v>0</v>
      </c>
      <c r="BG42" s="103">
        <f t="shared" ref="BG42" si="76">SUM(BG9, BG16,BG23,BG30)</f>
        <v>0</v>
      </c>
      <c r="BH42" s="119">
        <f t="shared" si="55"/>
        <v>0</v>
      </c>
      <c r="BI42" s="126"/>
    </row>
    <row r="43" spans="1:61" hidden="1">
      <c r="A43" s="162">
        <f>SUM(A36:A39)</f>
        <v>17</v>
      </c>
      <c r="B43" s="178" t="s">
        <v>7</v>
      </c>
      <c r="C43" s="179"/>
      <c r="D43" s="26">
        <f>SUM(D36:D39)</f>
        <v>133519.84555764784</v>
      </c>
      <c r="E43" s="26">
        <f t="shared" ref="E43:F43" si="77">SUM(E36:E39)</f>
        <v>28276.857906754085</v>
      </c>
      <c r="F43" s="26">
        <f t="shared" si="77"/>
        <v>22948.659264251444</v>
      </c>
      <c r="G43" s="65">
        <f>SUM(G36:G39)</f>
        <v>184745.36272865336</v>
      </c>
      <c r="I43" s="64">
        <f t="shared" ref="I43:L43" si="78">SUM(I36:I39)</f>
        <v>0</v>
      </c>
      <c r="J43" s="112">
        <f t="shared" si="78"/>
        <v>0</v>
      </c>
      <c r="K43" s="26">
        <f t="shared" si="78"/>
        <v>0</v>
      </c>
      <c r="L43" s="26">
        <f t="shared" si="78"/>
        <v>0</v>
      </c>
      <c r="M43" s="65">
        <f>SUM(J43:L43)</f>
        <v>0</v>
      </c>
      <c r="O43" s="84" t="s">
        <v>27</v>
      </c>
      <c r="P43" s="79" t="s">
        <v>27</v>
      </c>
      <c r="Q43" s="79" t="s">
        <v>27</v>
      </c>
      <c r="R43" s="65" t="s">
        <v>27</v>
      </c>
      <c r="S43" s="65"/>
      <c r="T43" s="162">
        <f>SUM(T36:T39)</f>
        <v>17</v>
      </c>
      <c r="U43" s="178" t="s">
        <v>7</v>
      </c>
      <c r="V43" s="179"/>
      <c r="W43" s="26">
        <f t="shared" ref="W43:AE43" si="79">SUM(W36:W39)</f>
        <v>108293.2</v>
      </c>
      <c r="X43" s="26">
        <f t="shared" si="79"/>
        <v>8530.7000000000007</v>
      </c>
      <c r="Y43" s="26">
        <f t="shared" si="79"/>
        <v>21863.599999999999</v>
      </c>
      <c r="Z43" s="79">
        <f t="shared" si="79"/>
        <v>0</v>
      </c>
      <c r="AA43" s="79">
        <f t="shared" si="79"/>
        <v>10375</v>
      </c>
      <c r="AB43" s="79">
        <f t="shared" si="79"/>
        <v>1466</v>
      </c>
      <c r="AC43" s="79">
        <f t="shared" si="79"/>
        <v>9990</v>
      </c>
      <c r="AD43" s="79">
        <f t="shared" si="79"/>
        <v>0</v>
      </c>
      <c r="AE43" s="79">
        <f t="shared" si="79"/>
        <v>21831</v>
      </c>
      <c r="AF43" s="65">
        <f t="shared" ref="AF43:AF45" si="80">SUM(W43:Z43, AE43)</f>
        <v>160518.5</v>
      </c>
      <c r="AH43" s="84">
        <f>SUM(AH36:AH39)</f>
        <v>1410</v>
      </c>
      <c r="AI43" s="26">
        <f>SUM(AI36:AI39)</f>
        <v>653</v>
      </c>
      <c r="AJ43" s="26">
        <f>SUM(AJ36:AJ39)</f>
        <v>52</v>
      </c>
      <c r="AK43" s="26">
        <f>SUM(AK36:AK39)</f>
        <v>171</v>
      </c>
      <c r="AL43" s="79">
        <f t="shared" ref="AL43:AP43" si="81">SUM(AL36:AL39)</f>
        <v>70</v>
      </c>
      <c r="AM43" s="79">
        <f t="shared" si="81"/>
        <v>9</v>
      </c>
      <c r="AN43" s="79">
        <f t="shared" si="81"/>
        <v>65</v>
      </c>
      <c r="AO43" s="79">
        <f t="shared" si="81"/>
        <v>0</v>
      </c>
      <c r="AP43" s="79">
        <f t="shared" si="81"/>
        <v>144</v>
      </c>
      <c r="AQ43" s="65">
        <f t="shared" ref="AQ43:AQ45" si="82">SUM(AI43:AK43)</f>
        <v>876</v>
      </c>
      <c r="AS43" s="84" t="s">
        <v>27</v>
      </c>
      <c r="AT43" s="79" t="s">
        <v>27</v>
      </c>
      <c r="AU43" s="79" t="s">
        <v>27</v>
      </c>
      <c r="AV43" s="79" t="s">
        <v>27</v>
      </c>
      <c r="AW43" s="65" t="s">
        <v>27</v>
      </c>
      <c r="AY43" s="64">
        <f>SUM(AY36:AY39)</f>
        <v>0</v>
      </c>
      <c r="AZ43" s="132">
        <f t="shared" si="49"/>
        <v>0</v>
      </c>
      <c r="BA43" s="105">
        <f>SUM(BA36:BA39)</f>
        <v>0</v>
      </c>
      <c r="BB43" s="132">
        <f t="shared" si="52"/>
        <v>0</v>
      </c>
      <c r="BC43" s="105">
        <f>SUM(BC36:BC39)</f>
        <v>1037.5</v>
      </c>
      <c r="BD43" s="132">
        <f t="shared" si="53"/>
        <v>6.4634294489420221E-3</v>
      </c>
      <c r="BE43" s="105">
        <f>SUM(BE36:BE39)</f>
        <v>0</v>
      </c>
      <c r="BF43" s="132">
        <f t="shared" si="54"/>
        <v>0</v>
      </c>
      <c r="BG43" s="105">
        <f>SUM(BG36:BG39)</f>
        <v>0</v>
      </c>
      <c r="BH43" s="132">
        <f t="shared" si="55"/>
        <v>0</v>
      </c>
      <c r="BI43" s="128"/>
    </row>
    <row r="44" spans="1:61" hidden="1">
      <c r="A44" s="162">
        <f>SUM(A40:A42)</f>
        <v>12</v>
      </c>
      <c r="B44" s="178" t="s">
        <v>8</v>
      </c>
      <c r="C44" s="179"/>
      <c r="D44" s="26">
        <f>SUM(D40:D42)</f>
        <v>232861.47734251292</v>
      </c>
      <c r="E44" s="26">
        <f t="shared" ref="E44:F44" si="83">SUM(E40:E42)</f>
        <v>39455.467225859145</v>
      </c>
      <c r="F44" s="26">
        <f t="shared" si="83"/>
        <v>29500.10735621694</v>
      </c>
      <c r="G44" s="65">
        <f>SUM(G40:G42)</f>
        <v>301817.05192458903</v>
      </c>
      <c r="I44" s="64">
        <f t="shared" ref="I44:L44" si="84">SUM(I40:I42)</f>
        <v>0</v>
      </c>
      <c r="J44" s="112">
        <f t="shared" si="84"/>
        <v>0</v>
      </c>
      <c r="K44" s="26">
        <f t="shared" si="84"/>
        <v>0</v>
      </c>
      <c r="L44" s="26">
        <f t="shared" si="84"/>
        <v>0</v>
      </c>
      <c r="M44" s="65">
        <f>SUM(J44:L44)</f>
        <v>0</v>
      </c>
      <c r="O44" s="84" t="s">
        <v>27</v>
      </c>
      <c r="P44" s="79" t="s">
        <v>27</v>
      </c>
      <c r="Q44" s="79" t="s">
        <v>27</v>
      </c>
      <c r="R44" s="65" t="s">
        <v>27</v>
      </c>
      <c r="S44" s="65"/>
      <c r="T44" s="162">
        <f>SUM(T40:T42)</f>
        <v>12</v>
      </c>
      <c r="U44" s="178" t="s">
        <v>8</v>
      </c>
      <c r="V44" s="179"/>
      <c r="W44" s="26">
        <f t="shared" ref="W44:AE44" si="85">SUM(W40:W42)</f>
        <v>173985.1</v>
      </c>
      <c r="X44" s="26">
        <f t="shared" si="85"/>
        <v>14642.7</v>
      </c>
      <c r="Y44" s="26">
        <f t="shared" si="85"/>
        <v>18963.080000000002</v>
      </c>
      <c r="Z44" s="79">
        <f t="shared" si="85"/>
        <v>3490.95</v>
      </c>
      <c r="AA44" s="79">
        <f t="shared" si="85"/>
        <v>13910.58</v>
      </c>
      <c r="AB44" s="79">
        <f t="shared" si="85"/>
        <v>2358</v>
      </c>
      <c r="AC44" s="79">
        <f t="shared" si="85"/>
        <v>8004</v>
      </c>
      <c r="AD44" s="79">
        <f t="shared" si="85"/>
        <v>0</v>
      </c>
      <c r="AE44" s="79">
        <f t="shared" si="85"/>
        <v>24272.58</v>
      </c>
      <c r="AF44" s="65">
        <f t="shared" si="80"/>
        <v>235354.41000000003</v>
      </c>
      <c r="AH44" s="84">
        <f>SUM(AH40:AH42)</f>
        <v>2068</v>
      </c>
      <c r="AI44" s="26">
        <f>SUM(AI40:AI42)</f>
        <v>771</v>
      </c>
      <c r="AJ44" s="26">
        <f>SUM(AJ40:AJ42)</f>
        <v>66</v>
      </c>
      <c r="AK44" s="26">
        <f>SUM(AK40:AK42)</f>
        <v>141</v>
      </c>
      <c r="AL44" s="79">
        <f t="shared" ref="AL44:AP44" si="86">SUM(AL40:AL42)</f>
        <v>73</v>
      </c>
      <c r="AM44" s="79">
        <f t="shared" si="86"/>
        <v>13</v>
      </c>
      <c r="AN44" s="79">
        <f t="shared" si="86"/>
        <v>52</v>
      </c>
      <c r="AO44" s="79">
        <f t="shared" si="86"/>
        <v>0</v>
      </c>
      <c r="AP44" s="79">
        <f t="shared" si="86"/>
        <v>138</v>
      </c>
      <c r="AQ44" s="65">
        <f t="shared" si="82"/>
        <v>978</v>
      </c>
      <c r="AS44" s="84" t="s">
        <v>27</v>
      </c>
      <c r="AT44" s="79" t="s">
        <v>27</v>
      </c>
      <c r="AU44" s="79" t="s">
        <v>27</v>
      </c>
      <c r="AV44" s="79" t="s">
        <v>27</v>
      </c>
      <c r="AW44" s="65" t="s">
        <v>27</v>
      </c>
      <c r="AY44" s="64">
        <f>SUM(AY40:AY42)</f>
        <v>0</v>
      </c>
      <c r="AZ44" s="132">
        <f t="shared" si="49"/>
        <v>0</v>
      </c>
      <c r="BA44" s="105">
        <f>SUM(BA40:BA42)</f>
        <v>0</v>
      </c>
      <c r="BB44" s="132">
        <f t="shared" si="52"/>
        <v>0</v>
      </c>
      <c r="BC44" s="105">
        <f>SUM(BC40:BC42)</f>
        <v>1391.058</v>
      </c>
      <c r="BD44" s="132">
        <f t="shared" si="53"/>
        <v>5.9104819833203882E-3</v>
      </c>
      <c r="BE44" s="105">
        <f>SUM(BE40:BE42)</f>
        <v>0</v>
      </c>
      <c r="BF44" s="132">
        <f t="shared" si="54"/>
        <v>0</v>
      </c>
      <c r="BG44" s="105">
        <f>SUM(BG40:BG42)</f>
        <v>0</v>
      </c>
      <c r="BH44" s="132">
        <f t="shared" si="55"/>
        <v>0</v>
      </c>
      <c r="BI44" s="128"/>
    </row>
    <row r="45" spans="1:61" hidden="1">
      <c r="A45" s="162">
        <f>SUM(A43:A44)</f>
        <v>29</v>
      </c>
      <c r="B45" s="180" t="s">
        <v>1</v>
      </c>
      <c r="C45" s="181"/>
      <c r="D45" s="71">
        <f>SUM(D43:D44)</f>
        <v>366381.3229001608</v>
      </c>
      <c r="E45" s="71">
        <f t="shared" ref="E45:F45" si="87">SUM(E43:E44)</f>
        <v>67732.32513261323</v>
      </c>
      <c r="F45" s="71">
        <f t="shared" si="87"/>
        <v>52448.766620468385</v>
      </c>
      <c r="G45" s="67">
        <f>SUM(G43:G44)</f>
        <v>486562.41465324239</v>
      </c>
      <c r="I45" s="66">
        <f t="shared" ref="I45:L45" si="88">SUM(I43:I44)</f>
        <v>0</v>
      </c>
      <c r="J45" s="113">
        <f t="shared" si="88"/>
        <v>0</v>
      </c>
      <c r="K45" s="71">
        <f t="shared" si="88"/>
        <v>0</v>
      </c>
      <c r="L45" s="71">
        <f t="shared" si="88"/>
        <v>0</v>
      </c>
      <c r="M45" s="67">
        <f>SUM(J45:L45)</f>
        <v>0</v>
      </c>
      <c r="O45" s="85" t="s">
        <v>27</v>
      </c>
      <c r="P45" s="80" t="s">
        <v>27</v>
      </c>
      <c r="Q45" s="80" t="s">
        <v>27</v>
      </c>
      <c r="R45" s="67" t="s">
        <v>27</v>
      </c>
      <c r="S45" s="67"/>
      <c r="T45" s="162">
        <f>SUM(T43:T44)</f>
        <v>29</v>
      </c>
      <c r="U45" s="180" t="s">
        <v>1</v>
      </c>
      <c r="V45" s="181"/>
      <c r="W45" s="71">
        <f t="shared" ref="W45:AE45" si="89">SUM(W43:W44)</f>
        <v>282278.3</v>
      </c>
      <c r="X45" s="71">
        <f t="shared" si="89"/>
        <v>23173.4</v>
      </c>
      <c r="Y45" s="71">
        <f t="shared" si="89"/>
        <v>40826.68</v>
      </c>
      <c r="Z45" s="80">
        <f t="shared" si="89"/>
        <v>3490.95</v>
      </c>
      <c r="AA45" s="80">
        <f t="shared" si="89"/>
        <v>24285.58</v>
      </c>
      <c r="AB45" s="80">
        <f t="shared" si="89"/>
        <v>3824</v>
      </c>
      <c r="AC45" s="80">
        <f t="shared" si="89"/>
        <v>17994</v>
      </c>
      <c r="AD45" s="80">
        <f t="shared" si="89"/>
        <v>0</v>
      </c>
      <c r="AE45" s="80">
        <f t="shared" si="89"/>
        <v>46103.58</v>
      </c>
      <c r="AF45" s="67">
        <f t="shared" si="80"/>
        <v>395872.91000000003</v>
      </c>
      <c r="AH45" s="85">
        <f>SUM(AH43:AH44)</f>
        <v>3478</v>
      </c>
      <c r="AI45" s="71">
        <f>SUM(AI43:AI44)</f>
        <v>1424</v>
      </c>
      <c r="AJ45" s="71">
        <f>SUM(AJ43:AJ44)</f>
        <v>118</v>
      </c>
      <c r="AK45" s="71">
        <f>SUM(AK43:AK44)</f>
        <v>312</v>
      </c>
      <c r="AL45" s="80">
        <f t="shared" ref="AL45:AP45" si="90">SUM(AL43:AL44)</f>
        <v>143</v>
      </c>
      <c r="AM45" s="80">
        <f t="shared" si="90"/>
        <v>22</v>
      </c>
      <c r="AN45" s="80">
        <f t="shared" si="90"/>
        <v>117</v>
      </c>
      <c r="AO45" s="80">
        <f t="shared" si="90"/>
        <v>0</v>
      </c>
      <c r="AP45" s="80">
        <f t="shared" si="90"/>
        <v>282</v>
      </c>
      <c r="AQ45" s="67">
        <f t="shared" si="82"/>
        <v>1854</v>
      </c>
      <c r="AS45" s="85" t="s">
        <v>27</v>
      </c>
      <c r="AT45" s="80" t="s">
        <v>27</v>
      </c>
      <c r="AU45" s="80" t="s">
        <v>27</v>
      </c>
      <c r="AV45" s="80" t="s">
        <v>27</v>
      </c>
      <c r="AW45" s="67" t="s">
        <v>27</v>
      </c>
      <c r="AY45" s="66">
        <f>SUM(AY43:AY44)</f>
        <v>0</v>
      </c>
      <c r="AZ45" s="133">
        <f t="shared" si="49"/>
        <v>0</v>
      </c>
      <c r="BA45" s="106">
        <f>SUM(BA43:BA44)</f>
        <v>0</v>
      </c>
      <c r="BB45" s="133">
        <f t="shared" si="52"/>
        <v>0</v>
      </c>
      <c r="BC45" s="106">
        <f>SUM(BC43:BC44)</f>
        <v>2428.558</v>
      </c>
      <c r="BD45" s="133">
        <f t="shared" si="53"/>
        <v>6.1346910552682165E-3</v>
      </c>
      <c r="BE45" s="106">
        <f>SUM(BE43:BE44)</f>
        <v>0</v>
      </c>
      <c r="BF45" s="133">
        <f t="shared" si="54"/>
        <v>0</v>
      </c>
      <c r="BG45" s="106">
        <f>SUM(BG43:BG44)</f>
        <v>0</v>
      </c>
      <c r="BH45" s="133">
        <f t="shared" si="55"/>
        <v>0</v>
      </c>
      <c r="BI45" s="129"/>
    </row>
    <row r="46" spans="1:61" s="41" customFormat="1">
      <c r="B46"/>
      <c r="C46"/>
      <c r="D46"/>
      <c r="E46"/>
      <c r="F46"/>
      <c r="G46"/>
      <c r="I46" s="44"/>
      <c r="J46"/>
      <c r="K46"/>
      <c r="L46"/>
      <c r="M46"/>
      <c r="O46"/>
      <c r="P46"/>
      <c r="Q46"/>
      <c r="R46"/>
      <c r="S46"/>
      <c r="U46"/>
      <c r="V46"/>
      <c r="W46" s="157"/>
      <c r="X46" s="157"/>
      <c r="Y46" s="157"/>
      <c r="Z46" s="157"/>
      <c r="AA46" s="157"/>
      <c r="AB46" s="157"/>
      <c r="AC46" s="157"/>
      <c r="AD46"/>
      <c r="AE46"/>
      <c r="AF46"/>
      <c r="AH46"/>
      <c r="AI46"/>
      <c r="AJ46"/>
      <c r="AK46"/>
      <c r="AL46"/>
      <c r="AM46"/>
      <c r="AN46"/>
      <c r="AO46"/>
      <c r="AP46"/>
      <c r="AQ46"/>
      <c r="AS46"/>
      <c r="AT46"/>
      <c r="AU46"/>
      <c r="AV46"/>
      <c r="AW46"/>
      <c r="AY46"/>
      <c r="AZ46"/>
      <c r="BA46"/>
      <c r="BB46"/>
      <c r="BC46"/>
      <c r="BD46"/>
      <c r="BE46"/>
      <c r="BF46"/>
      <c r="BG46"/>
      <c r="BH46"/>
      <c r="BI46"/>
    </row>
    <row r="47" spans="1:61">
      <c r="B47" s="182" t="s">
        <v>17</v>
      </c>
      <c r="C47" s="183"/>
      <c r="D47" s="69">
        <f t="shared" ref="D47:D56" si="91">D36/A36</f>
        <v>7389.1896506642061</v>
      </c>
      <c r="E47" s="69">
        <f t="shared" ref="E47:E56" si="92">E36/A36</f>
        <v>1766.361344411356</v>
      </c>
      <c r="F47" s="69">
        <f t="shared" ref="F47:F56" si="93">F36/A36</f>
        <v>1325.7997760293399</v>
      </c>
      <c r="G47" s="70">
        <f t="shared" ref="G47:G56" si="94">G36/A36</f>
        <v>10481.350771104902</v>
      </c>
      <c r="I47" s="114">
        <f t="shared" ref="I47:I56" si="95">I36/A36</f>
        <v>0</v>
      </c>
      <c r="J47" s="110">
        <f>J36/A36</f>
        <v>0</v>
      </c>
      <c r="K47" s="69">
        <f>K36/A36</f>
        <v>0</v>
      </c>
      <c r="L47" s="69">
        <f>L36/A36</f>
        <v>0</v>
      </c>
      <c r="M47" s="70">
        <f>M36/A36</f>
        <v>0</v>
      </c>
      <c r="O47" s="100">
        <f>'LT Analysis'!$BZ$182</f>
        <v>0</v>
      </c>
      <c r="P47" s="77">
        <f>'LT Analysis'!$BZ$176</f>
        <v>0</v>
      </c>
      <c r="Q47" s="77">
        <f>'LT Analysis'!$BZ$177</f>
        <v>0</v>
      </c>
      <c r="R47" s="70">
        <f>'LT Analysis'!$BZ$178</f>
        <v>0</v>
      </c>
      <c r="S47" s="70"/>
      <c r="U47" s="182" t="s">
        <v>17</v>
      </c>
      <c r="V47" s="183"/>
      <c r="W47" s="69">
        <f t="shared" ref="W47:W56" si="96">IFERROR(W36/T36, "")</f>
        <v>5675</v>
      </c>
      <c r="X47" s="69">
        <f>IFERROR(X36/T36, "")</f>
        <v>526</v>
      </c>
      <c r="Y47" s="69">
        <f>IFERROR(Y36/T36, "")</f>
        <v>1213.575</v>
      </c>
      <c r="Z47" s="77">
        <f>IFERROR(Z36/T36, "")</f>
        <v>0</v>
      </c>
      <c r="AA47" s="77">
        <f>IFERROR(AA36/T36, "")</f>
        <v>522.25</v>
      </c>
      <c r="AB47" s="77">
        <f>IFERROR(AB36/T36, "")</f>
        <v>65.25</v>
      </c>
      <c r="AC47" s="77">
        <f>IFERROR(AC36/T36, "")</f>
        <v>510</v>
      </c>
      <c r="AD47" s="77">
        <f>IFERROR(AD36/T36, "")</f>
        <v>0</v>
      </c>
      <c r="AE47" s="77">
        <f>IFERROR(AE36/T36, "")</f>
        <v>1097.5</v>
      </c>
      <c r="AF47" s="70">
        <f t="shared" ref="AF47:AF56" si="97">IFERROR(AF36/T36, "")</f>
        <v>8512.0750000000007</v>
      </c>
      <c r="AH47" s="100">
        <f t="shared" ref="AH47:AH56" si="98">IFERROR(AH36/T36, "")</f>
        <v>74.75</v>
      </c>
      <c r="AI47" s="77">
        <f t="shared" ref="AI47:AI56" si="99">IFERROR(AI36/T36, "")</f>
        <v>34.75</v>
      </c>
      <c r="AJ47" s="69">
        <f t="shared" ref="AJ47:AJ56" si="100">IFERROR(AJ36/T36, "")</f>
        <v>3</v>
      </c>
      <c r="AK47" s="69">
        <f t="shared" ref="AK47:AK56" si="101">IFERROR(AK36/T36, "")</f>
        <v>11</v>
      </c>
      <c r="AL47" s="77">
        <f>IFERROR(AL36/T36, "")</f>
        <v>3.5</v>
      </c>
      <c r="AM47" s="77">
        <f>IFERROR(AM36/T36, "")</f>
        <v>0.5</v>
      </c>
      <c r="AN47" s="77">
        <f>IFERROR(AN36/T36, "")</f>
        <v>3.5</v>
      </c>
      <c r="AO47" s="77">
        <f>IFERROR(AO36/T36, "")</f>
        <v>0</v>
      </c>
      <c r="AP47" s="77">
        <f>IFERROR(AP36/T36, "")</f>
        <v>7.5</v>
      </c>
      <c r="AQ47" s="70">
        <f t="shared" ref="AQ47:AQ56" si="102">IFERROR(AQ36/T36, "")</f>
        <v>48.75</v>
      </c>
      <c r="AS47" s="98">
        <f t="shared" ref="AS47:AS56" si="103">IFERROR(W36/AH36, "")</f>
        <v>75.919732441471567</v>
      </c>
      <c r="AT47" s="90">
        <f t="shared" ref="AT47:AT56" si="104">IFERROR(W36/AI36, "")</f>
        <v>163.30935251798562</v>
      </c>
      <c r="AU47" s="90">
        <f t="shared" ref="AU47:AV56" si="105">IFERROR(X36/AJ36,"")</f>
        <v>175.33333333333334</v>
      </c>
      <c r="AV47" s="90">
        <f t="shared" si="105"/>
        <v>110.325</v>
      </c>
      <c r="AW47" s="99">
        <f>IFERROR(AE36/AP36,"")</f>
        <v>146.33333333333334</v>
      </c>
      <c r="AY47" s="68">
        <f t="shared" ref="AY47:AY56" si="106">IFERROR(AY36/T36, "")</f>
        <v>0</v>
      </c>
      <c r="AZ47" s="134">
        <f t="shared" ref="AZ47:AZ56" si="107">IFERROR(AY47/W47, "")</f>
        <v>0</v>
      </c>
      <c r="BA47" s="123">
        <f t="shared" ref="BA47:BA56" si="108">IFERROR(BA36/T36, "")</f>
        <v>0</v>
      </c>
      <c r="BB47" s="134">
        <f>IFERROR(BA47/AF47,"")</f>
        <v>0</v>
      </c>
      <c r="BC47" s="123">
        <f t="shared" ref="BC47:BC56" si="109">IFERROR(BC36/T36, "")</f>
        <v>52.225000000000001</v>
      </c>
      <c r="BD47" s="134">
        <f>IFERROR(BC47/AF47,"")</f>
        <v>6.1354017674891256E-3</v>
      </c>
      <c r="BE47" s="123">
        <f t="shared" ref="BE47:BE56" si="110">IFERROR(BE36/T36, "")</f>
        <v>0</v>
      </c>
      <c r="BF47" s="134">
        <f>IFERROR(BE47/AF47,"")</f>
        <v>0</v>
      </c>
      <c r="BG47" s="123">
        <f t="shared" ref="BG47:BG56" si="111">IFERROR(BG36/T36, "")</f>
        <v>0</v>
      </c>
      <c r="BH47" s="134">
        <f>IFERROR(BG47/AF47,"")</f>
        <v>0</v>
      </c>
      <c r="BI47" s="130"/>
    </row>
    <row r="48" spans="1:61">
      <c r="B48" s="176" t="s">
        <v>18</v>
      </c>
      <c r="C48" s="177"/>
      <c r="D48" s="1">
        <f t="shared" si="91"/>
        <v>7140.2912305281134</v>
      </c>
      <c r="E48" s="1">
        <f t="shared" si="92"/>
        <v>918.36790398659014</v>
      </c>
      <c r="F48" s="1">
        <f t="shared" si="93"/>
        <v>1603.9202739175457</v>
      </c>
      <c r="G48" s="62">
        <f t="shared" si="94"/>
        <v>9662.5794084322497</v>
      </c>
      <c r="I48" s="115">
        <f t="shared" si="95"/>
        <v>0</v>
      </c>
      <c r="J48" s="111">
        <f t="shared" ref="J48:J56" si="112">J37/A37</f>
        <v>0</v>
      </c>
      <c r="K48" s="1">
        <f t="shared" ref="K48:K56" si="113">K37/A37</f>
        <v>0</v>
      </c>
      <c r="L48" s="1">
        <f t="shared" ref="L48:L56" si="114">L37/A37</f>
        <v>0</v>
      </c>
      <c r="M48" s="62">
        <f t="shared" ref="M48:M56" si="115">M37/A37</f>
        <v>0</v>
      </c>
      <c r="O48" s="101">
        <f>'LT Analysis'!$BZ$182</f>
        <v>0</v>
      </c>
      <c r="P48" s="78">
        <f>'LT Analysis'!$BZ$176</f>
        <v>0</v>
      </c>
      <c r="Q48" s="78">
        <f>'LT Analysis'!$BZ$177</f>
        <v>0</v>
      </c>
      <c r="R48" s="62">
        <f>'LT Analysis'!$BZ$178</f>
        <v>0</v>
      </c>
      <c r="S48" s="62"/>
      <c r="U48" s="176" t="s">
        <v>18</v>
      </c>
      <c r="V48" s="177"/>
      <c r="W48" s="1">
        <f t="shared" si="96"/>
        <v>6866.9</v>
      </c>
      <c r="X48" s="1">
        <f t="shared" ref="X48:X56" si="116">IFERROR(X37/T37, "")</f>
        <v>296.54000000000002</v>
      </c>
      <c r="Y48" s="1">
        <f t="shared" ref="Y48:Y56" si="117">IFERROR(Y37/T37, "")</f>
        <v>1267.2</v>
      </c>
      <c r="Z48" s="78">
        <f t="shared" ref="Z48:Z56" si="118">IFERROR(Z37/T37, "")</f>
        <v>0</v>
      </c>
      <c r="AA48" s="78">
        <f t="shared" ref="AA48:AA56" si="119">IFERROR(AA37/T37, "")</f>
        <v>587</v>
      </c>
      <c r="AB48" s="78">
        <f t="shared" ref="AB48:AB56" si="120">IFERROR(AB37/T37, "")</f>
        <v>24.4</v>
      </c>
      <c r="AC48" s="78">
        <f t="shared" ref="AC48:AC56" si="121">IFERROR(AC37/T37, "")</f>
        <v>625.79999999999995</v>
      </c>
      <c r="AD48" s="78">
        <f t="shared" ref="AD48:AD56" si="122">IFERROR(AD37/T37, "")</f>
        <v>0</v>
      </c>
      <c r="AE48" s="78">
        <f t="shared" ref="AE48:AE56" si="123">IFERROR(AE37/T37, "")</f>
        <v>1237.2</v>
      </c>
      <c r="AF48" s="62">
        <f t="shared" si="97"/>
        <v>9667.84</v>
      </c>
      <c r="AH48" s="101">
        <f t="shared" si="98"/>
        <v>93.8</v>
      </c>
      <c r="AI48" s="78">
        <f t="shared" si="99"/>
        <v>45.4</v>
      </c>
      <c r="AJ48" s="1">
        <f t="shared" si="100"/>
        <v>2</v>
      </c>
      <c r="AK48" s="1">
        <f t="shared" si="101"/>
        <v>8.8000000000000007</v>
      </c>
      <c r="AL48" s="78">
        <f t="shared" ref="AL48:AL56" si="124">IFERROR(AL37/T37, "")</f>
        <v>4</v>
      </c>
      <c r="AM48" s="78">
        <f t="shared" ref="AM48:AM56" si="125">IFERROR(AM37/T37, "")</f>
        <v>0.2</v>
      </c>
      <c r="AN48" s="78">
        <f t="shared" ref="AN48:AN56" si="126">IFERROR(AN37/T37, "")</f>
        <v>4</v>
      </c>
      <c r="AO48" s="78">
        <f t="shared" ref="AO48:AO56" si="127">IFERROR(AO37/T37, "")</f>
        <v>0</v>
      </c>
      <c r="AP48" s="78">
        <f t="shared" ref="AP48:AP56" si="128">IFERROR(AP37/T37, "")</f>
        <v>8.1999999999999993</v>
      </c>
      <c r="AQ48" s="62">
        <f t="shared" si="102"/>
        <v>56.2</v>
      </c>
      <c r="AS48" s="81">
        <f t="shared" si="103"/>
        <v>73.207889125799568</v>
      </c>
      <c r="AT48" s="87">
        <f t="shared" si="104"/>
        <v>151.25330396475772</v>
      </c>
      <c r="AU48" s="87">
        <f t="shared" si="105"/>
        <v>148.27000000000001</v>
      </c>
      <c r="AV48" s="87">
        <f t="shared" si="105"/>
        <v>144</v>
      </c>
      <c r="AW48" s="92">
        <f t="shared" ref="AW48:AW56" si="129">IFERROR(AE37/AP37,"")</f>
        <v>150.8780487804878</v>
      </c>
      <c r="AY48" s="4">
        <f t="shared" si="106"/>
        <v>0</v>
      </c>
      <c r="AZ48" s="135">
        <f t="shared" si="107"/>
        <v>0</v>
      </c>
      <c r="BA48" s="124">
        <f t="shared" si="108"/>
        <v>0</v>
      </c>
      <c r="BB48" s="135">
        <f t="shared" ref="BB48:BB56" si="130">IFERROR(BA48/AF48,"")</f>
        <v>0</v>
      </c>
      <c r="BC48" s="124">
        <f t="shared" si="109"/>
        <v>58.7</v>
      </c>
      <c r="BD48" s="135">
        <f t="shared" ref="BD48:BD56" si="131">IFERROR(BC48/AF48,"")</f>
        <v>6.071676817158745E-3</v>
      </c>
      <c r="BE48" s="124">
        <f t="shared" si="110"/>
        <v>0</v>
      </c>
      <c r="BF48" s="135">
        <f t="shared" ref="BF48:BF56" si="132">IFERROR(BE48/AF48,"")</f>
        <v>0</v>
      </c>
      <c r="BG48" s="124">
        <f t="shared" si="111"/>
        <v>0</v>
      </c>
      <c r="BH48" s="135">
        <f t="shared" ref="BH48:BH56" si="133">IFERROR(BG48/AF48,"")</f>
        <v>0</v>
      </c>
      <c r="BI48" s="126"/>
    </row>
    <row r="49" spans="2:61">
      <c r="B49" s="176" t="s">
        <v>19</v>
      </c>
      <c r="C49" s="177"/>
      <c r="D49" s="1">
        <f t="shared" si="91"/>
        <v>8232.9034529566143</v>
      </c>
      <c r="E49" s="1">
        <f t="shared" si="92"/>
        <v>1568.2144232885457</v>
      </c>
      <c r="F49" s="1">
        <f t="shared" si="93"/>
        <v>1025.9544340547557</v>
      </c>
      <c r="G49" s="62">
        <f t="shared" si="94"/>
        <v>10827.072310299916</v>
      </c>
      <c r="I49" s="115">
        <f t="shared" si="95"/>
        <v>0</v>
      </c>
      <c r="J49" s="111">
        <f t="shared" si="112"/>
        <v>0</v>
      </c>
      <c r="K49" s="1">
        <f t="shared" si="113"/>
        <v>0</v>
      </c>
      <c r="L49" s="1">
        <f t="shared" si="114"/>
        <v>0</v>
      </c>
      <c r="M49" s="62">
        <f t="shared" si="115"/>
        <v>0</v>
      </c>
      <c r="O49" s="101">
        <f>'LT Analysis'!$BZ$182</f>
        <v>0</v>
      </c>
      <c r="P49" s="78">
        <f>'LT Analysis'!$BZ$176</f>
        <v>0</v>
      </c>
      <c r="Q49" s="78">
        <f>'LT Analysis'!$BZ$177</f>
        <v>0</v>
      </c>
      <c r="R49" s="62">
        <f>'LT Analysis'!$BZ$178</f>
        <v>0</v>
      </c>
      <c r="S49" s="63"/>
      <c r="U49" s="176" t="s">
        <v>19</v>
      </c>
      <c r="V49" s="177"/>
      <c r="W49" s="1">
        <f t="shared" si="96"/>
        <v>6020.4250000000002</v>
      </c>
      <c r="X49" s="1">
        <f t="shared" si="116"/>
        <v>351.25</v>
      </c>
      <c r="Y49" s="1">
        <f t="shared" si="117"/>
        <v>1372.325</v>
      </c>
      <c r="Z49" s="78">
        <f t="shared" si="118"/>
        <v>0</v>
      </c>
      <c r="AA49" s="78">
        <f t="shared" si="119"/>
        <v>772.75</v>
      </c>
      <c r="AB49" s="78">
        <f t="shared" si="120"/>
        <v>21.75</v>
      </c>
      <c r="AC49" s="78">
        <f t="shared" si="121"/>
        <v>637.5</v>
      </c>
      <c r="AD49" s="78">
        <f t="shared" si="122"/>
        <v>0</v>
      </c>
      <c r="AE49" s="78">
        <f t="shared" si="123"/>
        <v>1432</v>
      </c>
      <c r="AF49" s="62">
        <f t="shared" si="97"/>
        <v>9176</v>
      </c>
      <c r="AH49" s="101">
        <f t="shared" si="98"/>
        <v>74.5</v>
      </c>
      <c r="AI49" s="78">
        <f t="shared" si="99"/>
        <v>33.75</v>
      </c>
      <c r="AJ49" s="1">
        <f t="shared" si="100"/>
        <v>2.25</v>
      </c>
      <c r="AK49" s="1">
        <f t="shared" si="101"/>
        <v>11</v>
      </c>
      <c r="AL49" s="78">
        <f t="shared" si="124"/>
        <v>5.5</v>
      </c>
      <c r="AM49" s="78">
        <f t="shared" si="125"/>
        <v>0.25</v>
      </c>
      <c r="AN49" s="78">
        <f t="shared" si="126"/>
        <v>3.5</v>
      </c>
      <c r="AO49" s="78">
        <f t="shared" si="127"/>
        <v>0</v>
      </c>
      <c r="AP49" s="78">
        <f t="shared" si="128"/>
        <v>9.25</v>
      </c>
      <c r="AQ49" s="62">
        <f t="shared" si="102"/>
        <v>47</v>
      </c>
      <c r="AS49" s="81">
        <f t="shared" si="103"/>
        <v>80.811073825503357</v>
      </c>
      <c r="AT49" s="87">
        <f t="shared" si="104"/>
        <v>178.38296296296298</v>
      </c>
      <c r="AU49" s="87">
        <f t="shared" si="105"/>
        <v>156.11111111111111</v>
      </c>
      <c r="AV49" s="87">
        <f t="shared" si="105"/>
        <v>124.75681818181819</v>
      </c>
      <c r="AW49" s="92">
        <f t="shared" si="129"/>
        <v>154.81081081081081</v>
      </c>
      <c r="AY49" s="4">
        <f t="shared" si="106"/>
        <v>0</v>
      </c>
      <c r="AZ49" s="135">
        <f t="shared" si="107"/>
        <v>0</v>
      </c>
      <c r="BA49" s="124">
        <f t="shared" si="108"/>
        <v>0</v>
      </c>
      <c r="BB49" s="135">
        <f t="shared" si="130"/>
        <v>0</v>
      </c>
      <c r="BC49" s="124">
        <f t="shared" si="109"/>
        <v>77.275000000000006</v>
      </c>
      <c r="BD49" s="135">
        <f t="shared" si="131"/>
        <v>8.4214254577157817E-3</v>
      </c>
      <c r="BE49" s="124">
        <f t="shared" si="110"/>
        <v>0</v>
      </c>
      <c r="BF49" s="135">
        <f t="shared" si="132"/>
        <v>0</v>
      </c>
      <c r="BG49" s="124">
        <f t="shared" si="111"/>
        <v>0</v>
      </c>
      <c r="BH49" s="135">
        <f t="shared" si="133"/>
        <v>0</v>
      </c>
      <c r="BI49" s="127"/>
    </row>
    <row r="50" spans="2:61">
      <c r="B50" s="176" t="s">
        <v>20</v>
      </c>
      <c r="C50" s="177"/>
      <c r="D50" s="1">
        <f t="shared" si="91"/>
        <v>8832.5042476309973</v>
      </c>
      <c r="E50" s="1">
        <f t="shared" si="92"/>
        <v>2586.6788290053814</v>
      </c>
      <c r="F50" s="1">
        <f t="shared" si="93"/>
        <v>1380.5102635818325</v>
      </c>
      <c r="G50" s="62">
        <f t="shared" si="94"/>
        <v>12799.693340218211</v>
      </c>
      <c r="I50" s="115">
        <f t="shared" si="95"/>
        <v>0</v>
      </c>
      <c r="J50" s="111">
        <f t="shared" si="112"/>
        <v>0</v>
      </c>
      <c r="K50" s="1">
        <f t="shared" si="113"/>
        <v>0</v>
      </c>
      <c r="L50" s="1">
        <f t="shared" si="114"/>
        <v>0</v>
      </c>
      <c r="M50" s="62">
        <f t="shared" si="115"/>
        <v>0</v>
      </c>
      <c r="O50" s="101">
        <f>'LT Analysis'!$BZ$182</f>
        <v>0</v>
      </c>
      <c r="P50" s="78">
        <f>'LT Analysis'!$BZ$176</f>
        <v>0</v>
      </c>
      <c r="Q50" s="78">
        <f>'LT Analysis'!$BZ$177</f>
        <v>0</v>
      </c>
      <c r="R50" s="62">
        <f>'LT Analysis'!$BZ$178</f>
        <v>0</v>
      </c>
      <c r="S50" s="63"/>
      <c r="U50" s="176" t="s">
        <v>20</v>
      </c>
      <c r="V50" s="177"/>
      <c r="W50" s="1">
        <f t="shared" si="96"/>
        <v>6794.25</v>
      </c>
      <c r="X50" s="1">
        <f t="shared" si="116"/>
        <v>884.75</v>
      </c>
      <c r="Y50" s="1">
        <f t="shared" si="117"/>
        <v>1296</v>
      </c>
      <c r="Z50" s="78">
        <f t="shared" si="118"/>
        <v>0</v>
      </c>
      <c r="AA50" s="78">
        <f t="shared" si="119"/>
        <v>565</v>
      </c>
      <c r="AB50" s="78">
        <f t="shared" si="120"/>
        <v>249</v>
      </c>
      <c r="AC50" s="78">
        <f t="shared" si="121"/>
        <v>567.75</v>
      </c>
      <c r="AD50" s="78">
        <f t="shared" si="122"/>
        <v>0</v>
      </c>
      <c r="AE50" s="78">
        <f t="shared" si="123"/>
        <v>1381.75</v>
      </c>
      <c r="AF50" s="62">
        <f t="shared" si="97"/>
        <v>10356.75</v>
      </c>
      <c r="AH50" s="101">
        <f t="shared" si="98"/>
        <v>86</v>
      </c>
      <c r="AI50" s="78">
        <f t="shared" si="99"/>
        <v>38</v>
      </c>
      <c r="AJ50" s="1">
        <f t="shared" si="100"/>
        <v>5.25</v>
      </c>
      <c r="AK50" s="1">
        <f t="shared" si="101"/>
        <v>9.75</v>
      </c>
      <c r="AL50" s="78">
        <f t="shared" si="124"/>
        <v>3.5</v>
      </c>
      <c r="AM50" s="78">
        <f t="shared" si="125"/>
        <v>1.25</v>
      </c>
      <c r="AN50" s="78">
        <f t="shared" si="126"/>
        <v>4.25</v>
      </c>
      <c r="AO50" s="78">
        <f t="shared" si="127"/>
        <v>0</v>
      </c>
      <c r="AP50" s="78">
        <f t="shared" si="128"/>
        <v>9</v>
      </c>
      <c r="AQ50" s="62">
        <f t="shared" si="102"/>
        <v>53</v>
      </c>
      <c r="AS50" s="81">
        <f t="shared" si="103"/>
        <v>79.002906976744185</v>
      </c>
      <c r="AT50" s="87">
        <f t="shared" si="104"/>
        <v>178.79605263157896</v>
      </c>
      <c r="AU50" s="87">
        <f t="shared" si="105"/>
        <v>168.52380952380952</v>
      </c>
      <c r="AV50" s="87">
        <f t="shared" si="105"/>
        <v>132.92307692307693</v>
      </c>
      <c r="AW50" s="92">
        <f t="shared" si="129"/>
        <v>153.52777777777777</v>
      </c>
      <c r="AY50" s="4">
        <f t="shared" si="106"/>
        <v>0</v>
      </c>
      <c r="AZ50" s="135">
        <f t="shared" si="107"/>
        <v>0</v>
      </c>
      <c r="BA50" s="124">
        <f t="shared" si="108"/>
        <v>0</v>
      </c>
      <c r="BB50" s="135">
        <f t="shared" si="130"/>
        <v>0</v>
      </c>
      <c r="BC50" s="124">
        <f t="shared" si="109"/>
        <v>56.499999999999993</v>
      </c>
      <c r="BD50" s="135">
        <f t="shared" si="131"/>
        <v>5.4553793419750401E-3</v>
      </c>
      <c r="BE50" s="124">
        <f t="shared" si="110"/>
        <v>0</v>
      </c>
      <c r="BF50" s="135">
        <f t="shared" si="132"/>
        <v>0</v>
      </c>
      <c r="BG50" s="124">
        <f t="shared" si="111"/>
        <v>0</v>
      </c>
      <c r="BH50" s="135">
        <f t="shared" si="133"/>
        <v>0</v>
      </c>
      <c r="BI50" s="127"/>
    </row>
    <row r="51" spans="2:61">
      <c r="B51" s="176" t="s">
        <v>21</v>
      </c>
      <c r="C51" s="177"/>
      <c r="D51" s="1">
        <f t="shared" si="91"/>
        <v>15114.583015320894</v>
      </c>
      <c r="E51" s="1">
        <f t="shared" si="92"/>
        <v>3421.668877731463</v>
      </c>
      <c r="F51" s="1">
        <f t="shared" si="93"/>
        <v>2293.3255340571613</v>
      </c>
      <c r="G51" s="62">
        <f t="shared" si="94"/>
        <v>20829.577427109522</v>
      </c>
      <c r="I51" s="115">
        <f t="shared" si="95"/>
        <v>0</v>
      </c>
      <c r="J51" s="111">
        <f t="shared" si="112"/>
        <v>0</v>
      </c>
      <c r="K51" s="1">
        <f t="shared" si="113"/>
        <v>0</v>
      </c>
      <c r="L51" s="1">
        <f t="shared" si="114"/>
        <v>0</v>
      </c>
      <c r="M51" s="62">
        <f t="shared" si="115"/>
        <v>0</v>
      </c>
      <c r="O51" s="101">
        <f>'LT Analysis'!$BZ$182</f>
        <v>0</v>
      </c>
      <c r="P51" s="78">
        <f>'LT Analysis'!$BZ$176</f>
        <v>0</v>
      </c>
      <c r="Q51" s="78">
        <f>'LT Analysis'!$BZ$177</f>
        <v>0</v>
      </c>
      <c r="R51" s="62">
        <f>'LT Analysis'!$BZ$178</f>
        <v>0</v>
      </c>
      <c r="S51" s="72"/>
      <c r="U51" s="176" t="s">
        <v>21</v>
      </c>
      <c r="V51" s="177"/>
      <c r="W51" s="1">
        <f t="shared" si="96"/>
        <v>13035.15</v>
      </c>
      <c r="X51" s="1">
        <f t="shared" si="116"/>
        <v>979.67499999999995</v>
      </c>
      <c r="Y51" s="1">
        <f t="shared" si="117"/>
        <v>1044.21</v>
      </c>
      <c r="Z51" s="78">
        <f t="shared" si="118"/>
        <v>0</v>
      </c>
      <c r="AA51" s="78">
        <f t="shared" si="119"/>
        <v>1149.75</v>
      </c>
      <c r="AB51" s="78">
        <f t="shared" si="120"/>
        <v>187.5</v>
      </c>
      <c r="AC51" s="78">
        <f t="shared" si="121"/>
        <v>690.75</v>
      </c>
      <c r="AD51" s="78">
        <f t="shared" si="122"/>
        <v>0</v>
      </c>
      <c r="AE51" s="78">
        <f t="shared" si="123"/>
        <v>2028</v>
      </c>
      <c r="AF51" s="62">
        <f t="shared" si="97"/>
        <v>17087.035</v>
      </c>
      <c r="AH51" s="101">
        <f t="shared" si="98"/>
        <v>158.75</v>
      </c>
      <c r="AI51" s="78">
        <f t="shared" si="99"/>
        <v>64.75</v>
      </c>
      <c r="AJ51" s="1">
        <f t="shared" si="100"/>
        <v>4.5</v>
      </c>
      <c r="AK51" s="1">
        <f t="shared" si="101"/>
        <v>12.75</v>
      </c>
      <c r="AL51" s="78">
        <f t="shared" si="124"/>
        <v>5.75</v>
      </c>
      <c r="AM51" s="78">
        <f t="shared" si="125"/>
        <v>1.25</v>
      </c>
      <c r="AN51" s="78">
        <f t="shared" si="126"/>
        <v>4.75</v>
      </c>
      <c r="AO51" s="78">
        <f t="shared" si="127"/>
        <v>0</v>
      </c>
      <c r="AP51" s="78">
        <f t="shared" si="128"/>
        <v>11.75</v>
      </c>
      <c r="AQ51" s="62">
        <f t="shared" si="102"/>
        <v>82</v>
      </c>
      <c r="AS51" s="81">
        <f t="shared" si="103"/>
        <v>82.111181102362195</v>
      </c>
      <c r="AT51" s="87">
        <f t="shared" si="104"/>
        <v>201.31505791505791</v>
      </c>
      <c r="AU51" s="87">
        <f t="shared" si="105"/>
        <v>217.70555555555555</v>
      </c>
      <c r="AV51" s="87">
        <f t="shared" si="105"/>
        <v>81.898823529411771</v>
      </c>
      <c r="AW51" s="92">
        <f t="shared" si="129"/>
        <v>172.59574468085106</v>
      </c>
      <c r="AY51" s="4">
        <f t="shared" si="106"/>
        <v>0</v>
      </c>
      <c r="AZ51" s="135">
        <f t="shared" si="107"/>
        <v>0</v>
      </c>
      <c r="BA51" s="124">
        <f t="shared" si="108"/>
        <v>0</v>
      </c>
      <c r="BB51" s="135">
        <f t="shared" si="130"/>
        <v>0</v>
      </c>
      <c r="BC51" s="124">
        <f t="shared" si="109"/>
        <v>114.97500000000002</v>
      </c>
      <c r="BD51" s="135">
        <f t="shared" si="131"/>
        <v>6.7287858894184991E-3</v>
      </c>
      <c r="BE51" s="124">
        <f t="shared" si="110"/>
        <v>0</v>
      </c>
      <c r="BF51" s="135">
        <f t="shared" si="132"/>
        <v>0</v>
      </c>
      <c r="BG51" s="124">
        <f t="shared" si="111"/>
        <v>0</v>
      </c>
      <c r="BH51" s="135">
        <f t="shared" si="133"/>
        <v>0</v>
      </c>
      <c r="BI51" s="127"/>
    </row>
    <row r="52" spans="2:61">
      <c r="B52" s="176" t="s">
        <v>22</v>
      </c>
      <c r="C52" s="177"/>
      <c r="D52" s="1">
        <f>D41/A41</f>
        <v>24970.65281904829</v>
      </c>
      <c r="E52" s="1">
        <f t="shared" si="92"/>
        <v>4283.0426197592233</v>
      </c>
      <c r="F52" s="1">
        <f t="shared" si="93"/>
        <v>3197.6420880194814</v>
      </c>
      <c r="G52" s="62">
        <f t="shared" si="94"/>
        <v>32451.337526826996</v>
      </c>
      <c r="I52" s="115">
        <f t="shared" si="95"/>
        <v>0</v>
      </c>
      <c r="J52" s="111">
        <f t="shared" si="112"/>
        <v>0</v>
      </c>
      <c r="K52" s="1">
        <f t="shared" si="113"/>
        <v>0</v>
      </c>
      <c r="L52" s="1">
        <f t="shared" si="114"/>
        <v>0</v>
      </c>
      <c r="M52" s="62">
        <f t="shared" si="115"/>
        <v>0</v>
      </c>
      <c r="O52" s="101">
        <f>'LT Analysis'!$BZ$182</f>
        <v>0</v>
      </c>
      <c r="P52" s="78">
        <f>'LT Analysis'!$BZ$176</f>
        <v>0</v>
      </c>
      <c r="Q52" s="78">
        <f>'LT Analysis'!$BZ$177</f>
        <v>0</v>
      </c>
      <c r="R52" s="62">
        <f>'LT Analysis'!$BZ$178</f>
        <v>0</v>
      </c>
      <c r="S52" s="63"/>
      <c r="U52" s="176" t="s">
        <v>22</v>
      </c>
      <c r="V52" s="177"/>
      <c r="W52" s="1">
        <f t="shared" si="96"/>
        <v>19089.625</v>
      </c>
      <c r="X52" s="1">
        <f t="shared" si="116"/>
        <v>1592</v>
      </c>
      <c r="Y52" s="1">
        <f t="shared" si="117"/>
        <v>1879.5</v>
      </c>
      <c r="Z52" s="78">
        <f t="shared" si="118"/>
        <v>872.73749999999995</v>
      </c>
      <c r="AA52" s="78">
        <f t="shared" si="119"/>
        <v>1285.75</v>
      </c>
      <c r="AB52" s="78">
        <f t="shared" si="120"/>
        <v>276</v>
      </c>
      <c r="AC52" s="78">
        <f t="shared" si="121"/>
        <v>648.25</v>
      </c>
      <c r="AD52" s="78">
        <f t="shared" si="122"/>
        <v>0</v>
      </c>
      <c r="AE52" s="78">
        <f t="shared" si="123"/>
        <v>2210</v>
      </c>
      <c r="AF52" s="62">
        <f t="shared" si="97"/>
        <v>25643.862499999999</v>
      </c>
      <c r="AH52" s="101">
        <f t="shared" si="98"/>
        <v>228.75</v>
      </c>
      <c r="AI52" s="78">
        <f t="shared" si="99"/>
        <v>77.75</v>
      </c>
      <c r="AJ52" s="1">
        <f t="shared" si="100"/>
        <v>6.5</v>
      </c>
      <c r="AK52" s="1">
        <f t="shared" si="101"/>
        <v>10.5</v>
      </c>
      <c r="AL52" s="78">
        <f t="shared" si="124"/>
        <v>7.25</v>
      </c>
      <c r="AM52" s="78">
        <f t="shared" si="125"/>
        <v>1.5</v>
      </c>
      <c r="AN52" s="78">
        <f t="shared" si="126"/>
        <v>3.5</v>
      </c>
      <c r="AO52" s="78">
        <f t="shared" si="127"/>
        <v>0</v>
      </c>
      <c r="AP52" s="78">
        <f t="shared" si="128"/>
        <v>12.25</v>
      </c>
      <c r="AQ52" s="62">
        <f t="shared" si="102"/>
        <v>94.75</v>
      </c>
      <c r="AS52" s="81">
        <f t="shared" si="103"/>
        <v>83.451912568306014</v>
      </c>
      <c r="AT52" s="87">
        <f t="shared" si="104"/>
        <v>245.5257234726688</v>
      </c>
      <c r="AU52" s="87">
        <f t="shared" si="105"/>
        <v>244.92307692307693</v>
      </c>
      <c r="AV52" s="87">
        <f t="shared" si="105"/>
        <v>179</v>
      </c>
      <c r="AW52" s="92">
        <f t="shared" si="129"/>
        <v>180.40816326530611</v>
      </c>
      <c r="AY52" s="4">
        <f t="shared" si="106"/>
        <v>0</v>
      </c>
      <c r="AZ52" s="135">
        <f t="shared" si="107"/>
        <v>0</v>
      </c>
      <c r="BA52" s="124">
        <f t="shared" si="108"/>
        <v>0</v>
      </c>
      <c r="BB52" s="135">
        <f t="shared" si="130"/>
        <v>0</v>
      </c>
      <c r="BC52" s="124">
        <f t="shared" si="109"/>
        <v>128.57499999999999</v>
      </c>
      <c r="BD52" s="135">
        <f t="shared" si="131"/>
        <v>5.0138702779271259E-3</v>
      </c>
      <c r="BE52" s="124">
        <f t="shared" si="110"/>
        <v>0</v>
      </c>
      <c r="BF52" s="135">
        <f t="shared" si="132"/>
        <v>0</v>
      </c>
      <c r="BG52" s="124">
        <f t="shared" si="111"/>
        <v>0</v>
      </c>
      <c r="BH52" s="135">
        <f t="shared" si="133"/>
        <v>0</v>
      </c>
      <c r="BI52" s="127"/>
    </row>
    <row r="53" spans="2:61">
      <c r="B53" s="176" t="s">
        <v>23</v>
      </c>
      <c r="C53" s="177"/>
      <c r="D53" s="1">
        <f t="shared" si="91"/>
        <v>18130.13350125905</v>
      </c>
      <c r="E53" s="1">
        <f t="shared" si="92"/>
        <v>2159.155308974101</v>
      </c>
      <c r="F53" s="1">
        <f t="shared" si="93"/>
        <v>1884.0592169775914</v>
      </c>
      <c r="G53" s="62">
        <f t="shared" si="94"/>
        <v>22173.348027210741</v>
      </c>
      <c r="I53" s="115">
        <f t="shared" si="95"/>
        <v>0</v>
      </c>
      <c r="J53" s="111">
        <f t="shared" si="112"/>
        <v>0</v>
      </c>
      <c r="K53" s="1">
        <f t="shared" si="113"/>
        <v>0</v>
      </c>
      <c r="L53" s="1">
        <f t="shared" si="114"/>
        <v>0</v>
      </c>
      <c r="M53" s="62">
        <f t="shared" si="115"/>
        <v>0</v>
      </c>
      <c r="O53" s="101">
        <f>'LT Analysis'!$BZ$182</f>
        <v>0</v>
      </c>
      <c r="P53" s="78">
        <f>'LT Analysis'!$BZ$176</f>
        <v>0</v>
      </c>
      <c r="Q53" s="78">
        <f>'LT Analysis'!$BZ$177</f>
        <v>0</v>
      </c>
      <c r="R53" s="62">
        <f>'LT Analysis'!$BZ$178</f>
        <v>0</v>
      </c>
      <c r="S53" s="62"/>
      <c r="U53" s="176" t="s">
        <v>23</v>
      </c>
      <c r="V53" s="177"/>
      <c r="W53" s="1">
        <f t="shared" si="96"/>
        <v>11371.5</v>
      </c>
      <c r="X53" s="1">
        <f t="shared" si="116"/>
        <v>1089</v>
      </c>
      <c r="Y53" s="1">
        <f t="shared" si="117"/>
        <v>1817.06</v>
      </c>
      <c r="Z53" s="78">
        <f t="shared" si="118"/>
        <v>0</v>
      </c>
      <c r="AA53" s="78">
        <f t="shared" si="119"/>
        <v>1042.145</v>
      </c>
      <c r="AB53" s="78">
        <f t="shared" si="120"/>
        <v>126</v>
      </c>
      <c r="AC53" s="78">
        <f t="shared" si="121"/>
        <v>662</v>
      </c>
      <c r="AD53" s="78">
        <f t="shared" si="122"/>
        <v>0</v>
      </c>
      <c r="AE53" s="78">
        <f t="shared" si="123"/>
        <v>1830.145</v>
      </c>
      <c r="AF53" s="62">
        <f t="shared" si="97"/>
        <v>16107.705</v>
      </c>
      <c r="AH53" s="101">
        <f t="shared" si="98"/>
        <v>129.5</v>
      </c>
      <c r="AI53" s="78">
        <f t="shared" si="99"/>
        <v>50.25</v>
      </c>
      <c r="AJ53" s="1">
        <f t="shared" si="100"/>
        <v>5.5</v>
      </c>
      <c r="AK53" s="1">
        <f t="shared" si="101"/>
        <v>12</v>
      </c>
      <c r="AL53" s="78">
        <f t="shared" si="124"/>
        <v>5.25</v>
      </c>
      <c r="AM53" s="78">
        <f t="shared" si="125"/>
        <v>0.5</v>
      </c>
      <c r="AN53" s="78">
        <f t="shared" si="126"/>
        <v>4.75</v>
      </c>
      <c r="AO53" s="78">
        <f t="shared" si="127"/>
        <v>0</v>
      </c>
      <c r="AP53" s="78">
        <f t="shared" si="128"/>
        <v>10.5</v>
      </c>
      <c r="AQ53" s="62">
        <f t="shared" si="102"/>
        <v>67.75</v>
      </c>
      <c r="AS53" s="81">
        <f t="shared" si="103"/>
        <v>87.810810810810807</v>
      </c>
      <c r="AT53" s="87">
        <f t="shared" si="104"/>
        <v>226.29850746268656</v>
      </c>
      <c r="AU53" s="87">
        <f t="shared" si="105"/>
        <v>198</v>
      </c>
      <c r="AV53" s="87">
        <f t="shared" si="105"/>
        <v>151.42166666666665</v>
      </c>
      <c r="AW53" s="92">
        <f t="shared" si="129"/>
        <v>174.29952380952381</v>
      </c>
      <c r="AY53" s="4">
        <f t="shared" si="106"/>
        <v>0</v>
      </c>
      <c r="AZ53" s="135">
        <f t="shared" si="107"/>
        <v>0</v>
      </c>
      <c r="BA53" s="124">
        <f t="shared" si="108"/>
        <v>0</v>
      </c>
      <c r="BB53" s="135">
        <f t="shared" si="130"/>
        <v>0</v>
      </c>
      <c r="BC53" s="124">
        <f t="shared" si="109"/>
        <v>104.21450000000002</v>
      </c>
      <c r="BD53" s="135">
        <f t="shared" si="131"/>
        <v>6.4698540232764395E-3</v>
      </c>
      <c r="BE53" s="124">
        <f t="shared" si="110"/>
        <v>0</v>
      </c>
      <c r="BF53" s="135">
        <f t="shared" si="132"/>
        <v>0</v>
      </c>
      <c r="BG53" s="124">
        <f t="shared" si="111"/>
        <v>0</v>
      </c>
      <c r="BH53" s="135">
        <f t="shared" si="133"/>
        <v>0</v>
      </c>
      <c r="BI53" s="126"/>
    </row>
    <row r="54" spans="2:61">
      <c r="B54" s="178" t="s">
        <v>25</v>
      </c>
      <c r="C54" s="179"/>
      <c r="D54" s="26">
        <f t="shared" si="91"/>
        <v>7854.1085622145793</v>
      </c>
      <c r="E54" s="26">
        <f t="shared" si="92"/>
        <v>1663.3445827502403</v>
      </c>
      <c r="F54" s="26">
        <f t="shared" si="93"/>
        <v>1349.9211331912613</v>
      </c>
      <c r="G54" s="65">
        <f t="shared" si="94"/>
        <v>10867.37427815608</v>
      </c>
      <c r="I54" s="64">
        <f t="shared" si="95"/>
        <v>0</v>
      </c>
      <c r="J54" s="112">
        <f t="shared" si="112"/>
        <v>0</v>
      </c>
      <c r="K54" s="26">
        <f t="shared" si="113"/>
        <v>0</v>
      </c>
      <c r="L54" s="26">
        <f t="shared" si="114"/>
        <v>0</v>
      </c>
      <c r="M54" s="65">
        <f t="shared" si="115"/>
        <v>0</v>
      </c>
      <c r="O54" s="84">
        <f>'LT Analysis'!$BZ$182</f>
        <v>0</v>
      </c>
      <c r="P54" s="79">
        <f>'LT Analysis'!$BZ$176</f>
        <v>0</v>
      </c>
      <c r="Q54" s="79">
        <f>'LT Analysis'!$BZ$177</f>
        <v>0</v>
      </c>
      <c r="R54" s="65">
        <f>'LT Analysis'!$BZ$178</f>
        <v>0</v>
      </c>
      <c r="S54" s="65"/>
      <c r="U54" s="178" t="s">
        <v>25</v>
      </c>
      <c r="V54" s="179"/>
      <c r="W54" s="26">
        <f t="shared" si="96"/>
        <v>6370.1882352941175</v>
      </c>
      <c r="X54" s="26">
        <f t="shared" si="116"/>
        <v>501.80588235294124</v>
      </c>
      <c r="Y54" s="26">
        <f t="shared" si="117"/>
        <v>1286.0941176470587</v>
      </c>
      <c r="Z54" s="79">
        <f t="shared" si="118"/>
        <v>0</v>
      </c>
      <c r="AA54" s="79">
        <f t="shared" si="119"/>
        <v>610.29411764705878</v>
      </c>
      <c r="AB54" s="79">
        <f t="shared" si="120"/>
        <v>86.235294117647058</v>
      </c>
      <c r="AC54" s="79">
        <f t="shared" si="121"/>
        <v>587.64705882352939</v>
      </c>
      <c r="AD54" s="79">
        <f t="shared" si="122"/>
        <v>0</v>
      </c>
      <c r="AE54" s="79">
        <f t="shared" si="123"/>
        <v>1284.1764705882354</v>
      </c>
      <c r="AF54" s="65">
        <f t="shared" si="97"/>
        <v>9442.2647058823532</v>
      </c>
      <c r="AH54" s="84">
        <f t="shared" si="98"/>
        <v>82.941176470588232</v>
      </c>
      <c r="AI54" s="79">
        <f t="shared" si="99"/>
        <v>38.411764705882355</v>
      </c>
      <c r="AJ54" s="26">
        <f t="shared" si="100"/>
        <v>3.0588235294117645</v>
      </c>
      <c r="AK54" s="26">
        <f t="shared" si="101"/>
        <v>10.058823529411764</v>
      </c>
      <c r="AL54" s="79">
        <f t="shared" si="124"/>
        <v>4.117647058823529</v>
      </c>
      <c r="AM54" s="79">
        <f t="shared" si="125"/>
        <v>0.52941176470588236</v>
      </c>
      <c r="AN54" s="79">
        <f t="shared" si="126"/>
        <v>3.8235294117647061</v>
      </c>
      <c r="AO54" s="79">
        <f t="shared" si="127"/>
        <v>0</v>
      </c>
      <c r="AP54" s="79">
        <f t="shared" si="128"/>
        <v>8.4705882352941178</v>
      </c>
      <c r="AQ54" s="65">
        <f t="shared" si="102"/>
        <v>51.529411764705884</v>
      </c>
      <c r="AS54" s="84">
        <f t="shared" si="103"/>
        <v>76.803687943262403</v>
      </c>
      <c r="AT54" s="79">
        <f t="shared" si="104"/>
        <v>165.8395099540582</v>
      </c>
      <c r="AU54" s="79">
        <f t="shared" si="105"/>
        <v>164.05192307692309</v>
      </c>
      <c r="AV54" s="79">
        <f t="shared" si="105"/>
        <v>127.85730994152046</v>
      </c>
      <c r="AW54" s="65">
        <f t="shared" si="129"/>
        <v>151.60416666666666</v>
      </c>
      <c r="AY54" s="64">
        <f t="shared" si="106"/>
        <v>0</v>
      </c>
      <c r="AZ54" s="136">
        <f t="shared" si="107"/>
        <v>0</v>
      </c>
      <c r="BA54" s="105">
        <f t="shared" si="108"/>
        <v>0</v>
      </c>
      <c r="BB54" s="136">
        <f t="shared" si="130"/>
        <v>0</v>
      </c>
      <c r="BC54" s="105">
        <f t="shared" si="109"/>
        <v>61.029411764705884</v>
      </c>
      <c r="BD54" s="136">
        <f t="shared" si="131"/>
        <v>6.4634294489420221E-3</v>
      </c>
      <c r="BE54" s="105">
        <f t="shared" si="110"/>
        <v>0</v>
      </c>
      <c r="BF54" s="136">
        <f t="shared" si="132"/>
        <v>0</v>
      </c>
      <c r="BG54" s="105">
        <f t="shared" si="111"/>
        <v>0</v>
      </c>
      <c r="BH54" s="136">
        <f t="shared" si="133"/>
        <v>0</v>
      </c>
      <c r="BI54" s="128"/>
    </row>
    <row r="55" spans="2:61">
      <c r="B55" s="178" t="s">
        <v>26</v>
      </c>
      <c r="C55" s="179"/>
      <c r="D55" s="26">
        <f t="shared" si="91"/>
        <v>19405.123111876077</v>
      </c>
      <c r="E55" s="26">
        <f t="shared" si="92"/>
        <v>3287.9556021549288</v>
      </c>
      <c r="F55" s="26">
        <f t="shared" si="93"/>
        <v>2458.3422796847449</v>
      </c>
      <c r="G55" s="65">
        <f t="shared" si="94"/>
        <v>25151.420993715754</v>
      </c>
      <c r="I55" s="64">
        <f t="shared" si="95"/>
        <v>0</v>
      </c>
      <c r="J55" s="112">
        <f t="shared" si="112"/>
        <v>0</v>
      </c>
      <c r="K55" s="26">
        <f t="shared" si="113"/>
        <v>0</v>
      </c>
      <c r="L55" s="26">
        <f t="shared" si="114"/>
        <v>0</v>
      </c>
      <c r="M55" s="65">
        <f t="shared" si="115"/>
        <v>0</v>
      </c>
      <c r="O55" s="84">
        <f>'LT Analysis'!$BZ$182</f>
        <v>0</v>
      </c>
      <c r="P55" s="79">
        <f>'LT Analysis'!$BZ$176</f>
        <v>0</v>
      </c>
      <c r="Q55" s="79">
        <f>'LT Analysis'!$BZ$177</f>
        <v>0</v>
      </c>
      <c r="R55" s="65">
        <f>'LT Analysis'!$BZ$178</f>
        <v>0</v>
      </c>
      <c r="S55" s="65"/>
      <c r="U55" s="178" t="s">
        <v>26</v>
      </c>
      <c r="V55" s="179"/>
      <c r="W55" s="26">
        <f t="shared" si="96"/>
        <v>14498.758333333333</v>
      </c>
      <c r="X55" s="26">
        <f t="shared" si="116"/>
        <v>1220.2250000000001</v>
      </c>
      <c r="Y55" s="26">
        <f t="shared" si="117"/>
        <v>1580.2566666666669</v>
      </c>
      <c r="Z55" s="79">
        <f t="shared" si="118"/>
        <v>290.91249999999997</v>
      </c>
      <c r="AA55" s="79">
        <f t="shared" si="119"/>
        <v>1159.2149999999999</v>
      </c>
      <c r="AB55" s="79">
        <f t="shared" si="120"/>
        <v>196.5</v>
      </c>
      <c r="AC55" s="79">
        <f t="shared" si="121"/>
        <v>667</v>
      </c>
      <c r="AD55" s="79">
        <f t="shared" si="122"/>
        <v>0</v>
      </c>
      <c r="AE55" s="79">
        <f t="shared" si="123"/>
        <v>2022.7150000000001</v>
      </c>
      <c r="AF55" s="65">
        <f t="shared" si="97"/>
        <v>19612.867500000004</v>
      </c>
      <c r="AH55" s="84">
        <f t="shared" si="98"/>
        <v>172.33333333333334</v>
      </c>
      <c r="AI55" s="79">
        <f t="shared" si="99"/>
        <v>64.25</v>
      </c>
      <c r="AJ55" s="26">
        <f t="shared" si="100"/>
        <v>5.5</v>
      </c>
      <c r="AK55" s="26">
        <f t="shared" si="101"/>
        <v>11.75</v>
      </c>
      <c r="AL55" s="79">
        <f t="shared" si="124"/>
        <v>6.083333333333333</v>
      </c>
      <c r="AM55" s="79">
        <f t="shared" si="125"/>
        <v>1.0833333333333333</v>
      </c>
      <c r="AN55" s="79">
        <f t="shared" si="126"/>
        <v>4.333333333333333</v>
      </c>
      <c r="AO55" s="79">
        <f t="shared" si="127"/>
        <v>0</v>
      </c>
      <c r="AP55" s="79">
        <f t="shared" si="128"/>
        <v>11.5</v>
      </c>
      <c r="AQ55" s="65">
        <f t="shared" si="102"/>
        <v>81.5</v>
      </c>
      <c r="AS55" s="84">
        <f t="shared" si="103"/>
        <v>84.132059961315278</v>
      </c>
      <c r="AT55" s="79">
        <f t="shared" si="104"/>
        <v>225.66160830090791</v>
      </c>
      <c r="AU55" s="79">
        <f t="shared" si="105"/>
        <v>221.85909090909092</v>
      </c>
      <c r="AV55" s="79">
        <f t="shared" si="105"/>
        <v>134.4899290780142</v>
      </c>
      <c r="AW55" s="65">
        <f t="shared" si="129"/>
        <v>175.88826086956524</v>
      </c>
      <c r="AY55" s="64">
        <f t="shared" si="106"/>
        <v>0</v>
      </c>
      <c r="AZ55" s="136">
        <f t="shared" si="107"/>
        <v>0</v>
      </c>
      <c r="BA55" s="105">
        <f t="shared" si="108"/>
        <v>0</v>
      </c>
      <c r="BB55" s="136">
        <f t="shared" si="130"/>
        <v>0</v>
      </c>
      <c r="BC55" s="105">
        <f t="shared" si="109"/>
        <v>115.92149999999999</v>
      </c>
      <c r="BD55" s="136">
        <f t="shared" si="131"/>
        <v>5.9104819833203873E-3</v>
      </c>
      <c r="BE55" s="105">
        <f t="shared" si="110"/>
        <v>0</v>
      </c>
      <c r="BF55" s="136">
        <f t="shared" si="132"/>
        <v>0</v>
      </c>
      <c r="BG55" s="105">
        <f t="shared" si="111"/>
        <v>0</v>
      </c>
      <c r="BH55" s="136">
        <f t="shared" si="133"/>
        <v>0</v>
      </c>
      <c r="BI55" s="128"/>
    </row>
    <row r="56" spans="2:61">
      <c r="B56" s="180" t="s">
        <v>24</v>
      </c>
      <c r="C56" s="181"/>
      <c r="D56" s="71">
        <f t="shared" si="91"/>
        <v>12633.838720695199</v>
      </c>
      <c r="E56" s="71">
        <f t="shared" si="92"/>
        <v>2335.5974183659737</v>
      </c>
      <c r="F56" s="71">
        <f t="shared" si="93"/>
        <v>1808.578159326496</v>
      </c>
      <c r="G56" s="67">
        <f t="shared" si="94"/>
        <v>16778.014298387669</v>
      </c>
      <c r="I56" s="66">
        <f t="shared" si="95"/>
        <v>0</v>
      </c>
      <c r="J56" s="113">
        <f t="shared" si="112"/>
        <v>0</v>
      </c>
      <c r="K56" s="71">
        <f t="shared" si="113"/>
        <v>0</v>
      </c>
      <c r="L56" s="71">
        <f t="shared" si="114"/>
        <v>0</v>
      </c>
      <c r="M56" s="67">
        <f t="shared" si="115"/>
        <v>0</v>
      </c>
      <c r="O56" s="85">
        <f>'LT Analysis'!$BZ$182</f>
        <v>0</v>
      </c>
      <c r="P56" s="80">
        <f>'LT Analysis'!$BZ$176</f>
        <v>0</v>
      </c>
      <c r="Q56" s="80">
        <f>'LT Analysis'!$BZ$177</f>
        <v>0</v>
      </c>
      <c r="R56" s="67">
        <f>'LT Analysis'!$BZ$178</f>
        <v>0</v>
      </c>
      <c r="S56" s="67"/>
      <c r="U56" s="180" t="s">
        <v>24</v>
      </c>
      <c r="V56" s="181"/>
      <c r="W56" s="71">
        <f t="shared" si="96"/>
        <v>9733.7344827586203</v>
      </c>
      <c r="X56" s="71">
        <f t="shared" si="116"/>
        <v>799.08275862068967</v>
      </c>
      <c r="Y56" s="71">
        <f t="shared" si="117"/>
        <v>1407.816551724138</v>
      </c>
      <c r="Z56" s="80">
        <f t="shared" si="118"/>
        <v>120.37758620689655</v>
      </c>
      <c r="AA56" s="80">
        <f t="shared" si="119"/>
        <v>837.43379310344835</v>
      </c>
      <c r="AB56" s="80">
        <f t="shared" si="120"/>
        <v>131.86206896551724</v>
      </c>
      <c r="AC56" s="80">
        <f t="shared" si="121"/>
        <v>620.48275862068965</v>
      </c>
      <c r="AD56" s="80">
        <f t="shared" si="122"/>
        <v>0</v>
      </c>
      <c r="AE56" s="80">
        <f t="shared" si="123"/>
        <v>1589.7786206896553</v>
      </c>
      <c r="AF56" s="67">
        <f t="shared" si="97"/>
        <v>13650.79</v>
      </c>
      <c r="AH56" s="85">
        <f t="shared" si="98"/>
        <v>119.93103448275862</v>
      </c>
      <c r="AI56" s="80">
        <f t="shared" si="99"/>
        <v>49.103448275862071</v>
      </c>
      <c r="AJ56" s="71">
        <f t="shared" si="100"/>
        <v>4.068965517241379</v>
      </c>
      <c r="AK56" s="71">
        <f t="shared" si="101"/>
        <v>10.758620689655173</v>
      </c>
      <c r="AL56" s="80">
        <f t="shared" si="124"/>
        <v>4.931034482758621</v>
      </c>
      <c r="AM56" s="80">
        <f t="shared" si="125"/>
        <v>0.75862068965517238</v>
      </c>
      <c r="AN56" s="80">
        <f t="shared" si="126"/>
        <v>4.0344827586206895</v>
      </c>
      <c r="AO56" s="80">
        <f t="shared" si="127"/>
        <v>0</v>
      </c>
      <c r="AP56" s="80">
        <f t="shared" si="128"/>
        <v>9.7241379310344822</v>
      </c>
      <c r="AQ56" s="67">
        <f t="shared" si="102"/>
        <v>63.931034482758619</v>
      </c>
      <c r="AS56" s="85">
        <f t="shared" si="103"/>
        <v>81.16109833237492</v>
      </c>
      <c r="AT56" s="80">
        <f t="shared" si="104"/>
        <v>198.22914325842694</v>
      </c>
      <c r="AU56" s="80">
        <f t="shared" si="105"/>
        <v>196.38474576271187</v>
      </c>
      <c r="AV56" s="80">
        <f t="shared" si="105"/>
        <v>130.85474358974358</v>
      </c>
      <c r="AW56" s="67">
        <f t="shared" si="129"/>
        <v>163.48787234042553</v>
      </c>
      <c r="AY56" s="66">
        <f t="shared" si="106"/>
        <v>0</v>
      </c>
      <c r="AZ56" s="137">
        <f t="shared" si="107"/>
        <v>0</v>
      </c>
      <c r="BA56" s="106">
        <f t="shared" si="108"/>
        <v>0</v>
      </c>
      <c r="BB56" s="137">
        <f t="shared" si="130"/>
        <v>0</v>
      </c>
      <c r="BC56" s="106">
        <f t="shared" si="109"/>
        <v>83.743379310344821</v>
      </c>
      <c r="BD56" s="137">
        <f t="shared" si="131"/>
        <v>6.1346910552682165E-3</v>
      </c>
      <c r="BE56" s="106">
        <f t="shared" si="110"/>
        <v>0</v>
      </c>
      <c r="BF56" s="137">
        <f t="shared" si="132"/>
        <v>0</v>
      </c>
      <c r="BG56" s="106">
        <f t="shared" si="111"/>
        <v>0</v>
      </c>
      <c r="BH56" s="137">
        <f t="shared" si="133"/>
        <v>0</v>
      </c>
      <c r="BI56" s="129"/>
    </row>
    <row r="59" spans="2:61">
      <c r="W59" s="139"/>
      <c r="X59" s="139"/>
      <c r="Y59" s="139"/>
      <c r="Z59" s="139"/>
    </row>
    <row r="60" spans="2:61">
      <c r="W60" s="139"/>
      <c r="X60" s="139"/>
      <c r="Y60" s="139"/>
      <c r="Z60" s="139"/>
    </row>
    <row r="61" spans="2:61">
      <c r="W61" s="159"/>
    </row>
    <row r="62" spans="2:61" s="41" customFormat="1">
      <c r="B62"/>
      <c r="C62"/>
      <c r="D62"/>
      <c r="E62"/>
      <c r="F62"/>
      <c r="G62"/>
      <c r="I62"/>
      <c r="J62"/>
      <c r="K62"/>
      <c r="L62"/>
      <c r="M62"/>
      <c r="O62"/>
      <c r="P62"/>
      <c r="Q62"/>
      <c r="R62"/>
      <c r="S62"/>
      <c r="U62"/>
      <c r="V62"/>
      <c r="W62"/>
      <c r="X62"/>
      <c r="Y62"/>
      <c r="Z62"/>
      <c r="AA62"/>
      <c r="AB62"/>
      <c r="AC62"/>
      <c r="AD62"/>
      <c r="AE62"/>
      <c r="AF62"/>
      <c r="AH62"/>
      <c r="AI62"/>
      <c r="AJ62"/>
      <c r="AK62"/>
      <c r="AL62"/>
      <c r="AM62"/>
      <c r="AN62"/>
      <c r="AO62"/>
      <c r="AP62"/>
      <c r="AQ62"/>
      <c r="AS62"/>
      <c r="AT62"/>
      <c r="AU62"/>
      <c r="AV62"/>
      <c r="AW62"/>
      <c r="AY62"/>
      <c r="AZ62"/>
      <c r="BA62"/>
      <c r="BB62"/>
      <c r="BC62"/>
      <c r="BD62"/>
      <c r="BE62"/>
      <c r="BF62"/>
      <c r="BG62"/>
      <c r="BH62"/>
      <c r="BI62"/>
    </row>
    <row r="63" spans="2:61" s="41" customFormat="1">
      <c r="B63"/>
      <c r="C63"/>
      <c r="D63"/>
      <c r="E63"/>
      <c r="F63"/>
      <c r="G63"/>
      <c r="I63"/>
      <c r="J63"/>
      <c r="K63"/>
      <c r="L63"/>
      <c r="M63"/>
      <c r="O63"/>
      <c r="P63"/>
      <c r="Q63"/>
      <c r="R63"/>
      <c r="S63"/>
      <c r="U63"/>
      <c r="V63"/>
      <c r="W63"/>
      <c r="X63"/>
      <c r="Y63"/>
      <c r="Z63"/>
      <c r="AA63"/>
      <c r="AB63"/>
      <c r="AC63"/>
      <c r="AD63"/>
      <c r="AE63"/>
      <c r="AF63"/>
      <c r="AH63"/>
      <c r="AI63"/>
      <c r="AJ63"/>
      <c r="AK63"/>
      <c r="AL63"/>
      <c r="AM63"/>
      <c r="AN63"/>
      <c r="AO63"/>
      <c r="AP63"/>
      <c r="AQ63"/>
      <c r="AS63"/>
      <c r="AT63"/>
      <c r="AU63"/>
      <c r="AV63"/>
      <c r="AW63"/>
      <c r="AY63"/>
      <c r="AZ63"/>
      <c r="BA63"/>
      <c r="BB63"/>
      <c r="BC63"/>
      <c r="BD63"/>
      <c r="BE63"/>
      <c r="BF63"/>
      <c r="BG63"/>
      <c r="BH63"/>
      <c r="BI63"/>
    </row>
    <row r="64" spans="2:61" s="41" customFormat="1">
      <c r="B64"/>
      <c r="C64"/>
      <c r="D64"/>
      <c r="E64"/>
      <c r="F64"/>
      <c r="G64"/>
      <c r="I64"/>
      <c r="J64"/>
      <c r="K64"/>
      <c r="L64"/>
      <c r="M64"/>
      <c r="O64"/>
      <c r="P64"/>
      <c r="Q64"/>
      <c r="R64"/>
      <c r="S64"/>
      <c r="U64"/>
      <c r="V64"/>
      <c r="W64"/>
      <c r="X64"/>
      <c r="Y64"/>
      <c r="Z64"/>
      <c r="AA64"/>
      <c r="AB64"/>
      <c r="AC64"/>
      <c r="AD64"/>
      <c r="AE64"/>
      <c r="AF64"/>
      <c r="AH64"/>
      <c r="AI64"/>
      <c r="AJ64"/>
      <c r="AK64"/>
      <c r="AL64"/>
      <c r="AM64"/>
      <c r="AN64"/>
      <c r="AO64"/>
      <c r="AP64"/>
      <c r="AQ64"/>
      <c r="AS64"/>
      <c r="AT64"/>
      <c r="AU64"/>
      <c r="AV64"/>
      <c r="AW64"/>
      <c r="AY64"/>
      <c r="AZ64"/>
      <c r="BA64"/>
      <c r="BB64"/>
      <c r="BC64"/>
      <c r="BD64"/>
      <c r="BE64"/>
      <c r="BF64"/>
      <c r="BG64"/>
      <c r="BH64"/>
      <c r="BI64"/>
    </row>
    <row r="65" spans="2:61" s="41" customFormat="1">
      <c r="B65"/>
      <c r="C65"/>
      <c r="D65"/>
      <c r="E65"/>
      <c r="F65"/>
      <c r="G65"/>
      <c r="I65"/>
      <c r="J65"/>
      <c r="K65"/>
      <c r="L65"/>
      <c r="M65"/>
      <c r="O65"/>
      <c r="P65"/>
      <c r="Q65"/>
      <c r="R65"/>
      <c r="S65"/>
      <c r="U65"/>
      <c r="V65"/>
      <c r="W65"/>
      <c r="X65"/>
      <c r="Y65"/>
      <c r="Z65"/>
      <c r="AA65"/>
      <c r="AB65"/>
      <c r="AC65"/>
      <c r="AD65"/>
      <c r="AE65"/>
      <c r="AF65"/>
      <c r="AH65"/>
      <c r="AI65"/>
      <c r="AJ65"/>
      <c r="AK65"/>
      <c r="AL65"/>
      <c r="AM65"/>
      <c r="AN65"/>
      <c r="AO65"/>
      <c r="AP65"/>
      <c r="AQ65"/>
      <c r="AS65"/>
      <c r="AT65"/>
      <c r="AU65"/>
      <c r="AV65"/>
      <c r="AW65"/>
      <c r="AY65"/>
      <c r="AZ65"/>
      <c r="BA65"/>
      <c r="BB65"/>
      <c r="BC65"/>
      <c r="BD65"/>
      <c r="BE65"/>
      <c r="BF65"/>
      <c r="BG65"/>
      <c r="BH65"/>
      <c r="BI65"/>
    </row>
    <row r="66" spans="2:61" s="41" customFormat="1">
      <c r="B66"/>
      <c r="C66"/>
      <c r="D66"/>
      <c r="E66"/>
      <c r="F66"/>
      <c r="G66"/>
      <c r="I66"/>
      <c r="J66"/>
      <c r="K66"/>
      <c r="L66"/>
      <c r="M66"/>
      <c r="O66"/>
      <c r="P66"/>
      <c r="Q66"/>
      <c r="R66"/>
      <c r="S66"/>
      <c r="U66"/>
      <c r="V66"/>
      <c r="W66"/>
      <c r="X66"/>
      <c r="Y66"/>
      <c r="Z66"/>
      <c r="AA66"/>
      <c r="AB66"/>
      <c r="AC66"/>
      <c r="AD66"/>
      <c r="AE66"/>
      <c r="AF66"/>
      <c r="AH66"/>
      <c r="AI66"/>
      <c r="AJ66"/>
      <c r="AK66"/>
      <c r="AL66"/>
      <c r="AM66"/>
      <c r="AN66"/>
      <c r="AO66"/>
      <c r="AP66"/>
      <c r="AQ66"/>
      <c r="AS66"/>
      <c r="AT66"/>
      <c r="AU66"/>
      <c r="AV66"/>
      <c r="AW66"/>
      <c r="AY66"/>
      <c r="AZ66"/>
      <c r="BA66"/>
      <c r="BB66"/>
      <c r="BC66"/>
      <c r="BD66"/>
      <c r="BE66"/>
      <c r="BF66"/>
      <c r="BG66"/>
      <c r="BH66"/>
      <c r="BI66"/>
    </row>
    <row r="67" spans="2:61" s="41" customFormat="1">
      <c r="B67"/>
      <c r="C67"/>
      <c r="D67"/>
      <c r="E67"/>
      <c r="F67"/>
      <c r="G67"/>
      <c r="I67"/>
      <c r="J67"/>
      <c r="K67"/>
      <c r="L67"/>
      <c r="M67"/>
      <c r="O67"/>
      <c r="P67"/>
      <c r="Q67"/>
      <c r="R67"/>
      <c r="S67"/>
      <c r="U67"/>
      <c r="V67"/>
      <c r="W67"/>
      <c r="X67"/>
      <c r="Y67"/>
      <c r="Z67"/>
      <c r="AA67"/>
      <c r="AB67"/>
      <c r="AC67"/>
      <c r="AD67"/>
      <c r="AE67"/>
      <c r="AF67"/>
      <c r="AH67"/>
      <c r="AI67"/>
      <c r="AJ67"/>
      <c r="AK67"/>
      <c r="AL67"/>
      <c r="AM67"/>
      <c r="AN67"/>
      <c r="AO67"/>
      <c r="AP67"/>
      <c r="AQ67"/>
      <c r="AS67"/>
      <c r="AT67"/>
      <c r="AU67"/>
      <c r="AV67"/>
      <c r="AW67"/>
      <c r="AY67"/>
      <c r="AZ67"/>
      <c r="BA67"/>
      <c r="BB67"/>
      <c r="BC67"/>
      <c r="BD67"/>
      <c r="BE67"/>
      <c r="BF67"/>
      <c r="BG67"/>
      <c r="BH67"/>
      <c r="BI67"/>
    </row>
    <row r="68" spans="2:61" s="41" customFormat="1">
      <c r="B68"/>
      <c r="C68"/>
      <c r="D68"/>
      <c r="E68"/>
      <c r="F68"/>
      <c r="G68"/>
      <c r="I68"/>
      <c r="J68"/>
      <c r="K68"/>
      <c r="L68"/>
      <c r="M68"/>
      <c r="O68"/>
      <c r="P68"/>
      <c r="Q68"/>
      <c r="R68"/>
      <c r="S68"/>
      <c r="U68"/>
      <c r="V68"/>
      <c r="W68"/>
      <c r="X68"/>
      <c r="Y68"/>
      <c r="Z68"/>
      <c r="AA68"/>
      <c r="AB68"/>
      <c r="AC68"/>
      <c r="AD68"/>
      <c r="AE68"/>
      <c r="AF68"/>
      <c r="AH68"/>
      <c r="AI68"/>
      <c r="AJ68"/>
      <c r="AK68"/>
      <c r="AL68"/>
      <c r="AM68"/>
      <c r="AN68"/>
      <c r="AO68"/>
      <c r="AP68"/>
      <c r="AQ68"/>
      <c r="AS68"/>
      <c r="AT68"/>
      <c r="AU68"/>
      <c r="AV68"/>
      <c r="AW68"/>
      <c r="AY68"/>
      <c r="AZ68"/>
      <c r="BA68"/>
      <c r="BB68"/>
      <c r="BC68"/>
      <c r="BD68"/>
      <c r="BE68"/>
      <c r="BF68"/>
      <c r="BG68"/>
      <c r="BH68"/>
      <c r="BI68"/>
    </row>
    <row r="69" spans="2:61" s="41" customFormat="1">
      <c r="B69"/>
      <c r="C69"/>
      <c r="D69"/>
      <c r="E69"/>
      <c r="F69"/>
      <c r="G69"/>
      <c r="I69"/>
      <c r="J69"/>
      <c r="K69"/>
      <c r="L69"/>
      <c r="M69"/>
      <c r="O69"/>
      <c r="P69"/>
      <c r="Q69"/>
      <c r="R69"/>
      <c r="S69"/>
      <c r="U69"/>
      <c r="V69"/>
      <c r="W69"/>
      <c r="X69"/>
      <c r="Y69"/>
      <c r="Z69"/>
      <c r="AA69"/>
      <c r="AB69"/>
      <c r="AC69"/>
      <c r="AD69"/>
      <c r="AE69"/>
      <c r="AF69"/>
      <c r="AH69"/>
      <c r="AI69"/>
      <c r="AJ69"/>
      <c r="AK69"/>
      <c r="AL69"/>
      <c r="AM69"/>
      <c r="AN69"/>
      <c r="AO69"/>
      <c r="AP69"/>
      <c r="AQ69"/>
      <c r="AS69"/>
      <c r="AT69"/>
      <c r="AU69"/>
      <c r="AV69"/>
      <c r="AW69"/>
      <c r="AY69"/>
      <c r="AZ69"/>
      <c r="BA69"/>
      <c r="BB69"/>
      <c r="BC69"/>
      <c r="BD69"/>
      <c r="BE69"/>
      <c r="BF69"/>
      <c r="BG69"/>
      <c r="BH69"/>
      <c r="BI69"/>
    </row>
    <row r="70" spans="2:61" s="41" customFormat="1">
      <c r="B70"/>
      <c r="C70"/>
      <c r="D70"/>
      <c r="E70"/>
      <c r="F70"/>
      <c r="G70"/>
      <c r="I70"/>
      <c r="J70"/>
      <c r="K70"/>
      <c r="L70"/>
      <c r="M70"/>
      <c r="O70"/>
      <c r="P70"/>
      <c r="Q70"/>
      <c r="R70"/>
      <c r="S70"/>
      <c r="U70"/>
      <c r="V70"/>
      <c r="W70"/>
      <c r="X70"/>
      <c r="Y70"/>
      <c r="Z70"/>
      <c r="AA70"/>
      <c r="AB70"/>
      <c r="AC70"/>
      <c r="AD70"/>
      <c r="AE70"/>
      <c r="AF70"/>
      <c r="AH70"/>
      <c r="AI70"/>
      <c r="AJ70"/>
      <c r="AK70"/>
      <c r="AL70"/>
      <c r="AM70"/>
      <c r="AN70"/>
      <c r="AO70"/>
      <c r="AP70"/>
      <c r="AQ70"/>
      <c r="AS70"/>
      <c r="AT70"/>
      <c r="AU70"/>
      <c r="AV70"/>
      <c r="AW70"/>
      <c r="AY70"/>
      <c r="AZ70"/>
      <c r="BA70"/>
      <c r="BB70"/>
      <c r="BC70"/>
      <c r="BD70"/>
      <c r="BE70"/>
      <c r="BF70"/>
      <c r="BG70"/>
      <c r="BH70"/>
      <c r="BI70"/>
    </row>
    <row r="71" spans="2:61" s="41" customFormat="1">
      <c r="B71"/>
      <c r="C71"/>
      <c r="D71"/>
      <c r="E71"/>
      <c r="F71"/>
      <c r="G71"/>
      <c r="I71"/>
      <c r="J71"/>
      <c r="K71"/>
      <c r="L71"/>
      <c r="M71"/>
      <c r="O71"/>
      <c r="P71"/>
      <c r="Q71"/>
      <c r="R71"/>
      <c r="S71"/>
      <c r="U71"/>
      <c r="V71"/>
      <c r="W71"/>
      <c r="X71"/>
      <c r="Y71"/>
      <c r="Z71"/>
      <c r="AA71"/>
      <c r="AB71"/>
      <c r="AC71"/>
      <c r="AD71"/>
      <c r="AE71"/>
      <c r="AF71"/>
      <c r="AH71"/>
      <c r="AI71"/>
      <c r="AJ71"/>
      <c r="AK71"/>
      <c r="AL71"/>
      <c r="AM71"/>
      <c r="AN71"/>
      <c r="AO71"/>
      <c r="AP71"/>
      <c r="AQ71"/>
      <c r="AS71"/>
      <c r="AT71"/>
      <c r="AU71"/>
      <c r="AV71"/>
      <c r="AW71"/>
      <c r="AY71"/>
      <c r="AZ71"/>
      <c r="BA71"/>
      <c r="BB71"/>
      <c r="BC71"/>
      <c r="BD71"/>
      <c r="BE71"/>
      <c r="BF71"/>
      <c r="BG71"/>
      <c r="BH71"/>
      <c r="BI71"/>
    </row>
  </sheetData>
  <mergeCells count="62">
    <mergeCell ref="B1:S1"/>
    <mergeCell ref="U1:BI1"/>
    <mergeCell ref="B2:C3"/>
    <mergeCell ref="D2:G2"/>
    <mergeCell ref="I2:M2"/>
    <mergeCell ref="O2:R2"/>
    <mergeCell ref="S2:S3"/>
    <mergeCell ref="U2:V3"/>
    <mergeCell ref="W2:AF2"/>
    <mergeCell ref="AH2:AQ2"/>
    <mergeCell ref="BI2:BI3"/>
    <mergeCell ref="AS2:AW2"/>
    <mergeCell ref="AY2:AY3"/>
    <mergeCell ref="AZ2:AZ3"/>
    <mergeCell ref="BA2:BA3"/>
    <mergeCell ref="BB2:BB3"/>
    <mergeCell ref="BH2:BH3"/>
    <mergeCell ref="B36:C36"/>
    <mergeCell ref="U36:V36"/>
    <mergeCell ref="B37:C37"/>
    <mergeCell ref="U37:V37"/>
    <mergeCell ref="BC2:BC3"/>
    <mergeCell ref="BD2:BD3"/>
    <mergeCell ref="BE2:BE3"/>
    <mergeCell ref="BF2:BF3"/>
    <mergeCell ref="BG2:BG3"/>
    <mergeCell ref="B38:C38"/>
    <mergeCell ref="U38:V38"/>
    <mergeCell ref="B39:C39"/>
    <mergeCell ref="U39:V39"/>
    <mergeCell ref="B40:C40"/>
    <mergeCell ref="U40:V40"/>
    <mergeCell ref="B41:C41"/>
    <mergeCell ref="U41:V41"/>
    <mergeCell ref="B42:C42"/>
    <mergeCell ref="U42:V42"/>
    <mergeCell ref="B43:C43"/>
    <mergeCell ref="U43:V43"/>
    <mergeCell ref="B44:C44"/>
    <mergeCell ref="U44:V44"/>
    <mergeCell ref="B45:C45"/>
    <mergeCell ref="U45:V45"/>
    <mergeCell ref="B47:C47"/>
    <mergeCell ref="U47:V47"/>
    <mergeCell ref="B48:C48"/>
    <mergeCell ref="U48:V48"/>
    <mergeCell ref="B49:C49"/>
    <mergeCell ref="U49:V49"/>
    <mergeCell ref="B50:C50"/>
    <mergeCell ref="U50:V50"/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85" zoomScaleNormal="85" workbookViewId="0">
      <pane ySplit="3" topLeftCell="A4" activePane="bottomLeft" state="frozen"/>
      <selection pane="bottomLeft" activeCell="F24" sqref="F24"/>
    </sheetView>
  </sheetViews>
  <sheetFormatPr defaultRowHeight="15"/>
  <cols>
    <col min="1" max="1" width="3" style="20" bestFit="1" customWidth="1"/>
    <col min="2" max="7" width="10.7109375" style="20" customWidth="1"/>
    <col min="8" max="8" width="1.7109375" customWidth="1"/>
    <col min="9" max="9" width="10.7109375" style="45" customWidth="1"/>
    <col min="10" max="13" width="10.7109375" style="20" customWidth="1"/>
    <col min="14" max="14" width="1.7109375" style="41" customWidth="1"/>
    <col min="15" max="18" width="10.7109375" style="20" customWidth="1"/>
    <col min="19" max="19" width="25.7109375" style="20" customWidth="1"/>
    <col min="20" max="20" width="3.7109375" style="20" customWidth="1"/>
    <col min="21" max="30" width="10.7109375" style="20" customWidth="1"/>
    <col min="31" max="31" width="1.7109375" customWidth="1"/>
    <col min="32" max="37" width="10.7109375" style="20" customWidth="1"/>
    <col min="38" max="38" width="1.7109375" customWidth="1"/>
    <col min="39" max="43" width="10.7109375" style="20" customWidth="1"/>
    <col min="44" max="44" width="1.7109375" customWidth="1"/>
    <col min="45" max="54" width="10.7109375" style="20" customWidth="1"/>
    <col min="55" max="55" width="27.140625" style="20" bestFit="1" customWidth="1"/>
    <col min="56" max="16384" width="9.140625" style="20"/>
  </cols>
  <sheetData>
    <row r="1" spans="2:55" ht="20.100000000000001" customHeight="1">
      <c r="B1" s="188" t="s">
        <v>52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U1" s="188" t="s">
        <v>53</v>
      </c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</row>
    <row r="2" spans="2:55" ht="15" customHeight="1">
      <c r="B2" s="189" t="s">
        <v>5</v>
      </c>
      <c r="C2" s="190"/>
      <c r="D2" s="193" t="s">
        <v>36</v>
      </c>
      <c r="E2" s="194"/>
      <c r="F2" s="194"/>
      <c r="G2" s="195"/>
      <c r="I2" s="189" t="s">
        <v>39</v>
      </c>
      <c r="J2" s="190"/>
      <c r="K2" s="190"/>
      <c r="L2" s="190"/>
      <c r="M2" s="196"/>
      <c r="N2"/>
      <c r="O2" s="197" t="s">
        <v>38</v>
      </c>
      <c r="P2" s="198"/>
      <c r="Q2" s="198"/>
      <c r="R2" s="199"/>
      <c r="S2" s="200" t="s">
        <v>9</v>
      </c>
      <c r="U2" s="189" t="s">
        <v>5</v>
      </c>
      <c r="V2" s="190"/>
      <c r="W2" s="193" t="s">
        <v>36</v>
      </c>
      <c r="X2" s="194"/>
      <c r="Y2" s="194"/>
      <c r="Z2" s="194"/>
      <c r="AA2" s="194"/>
      <c r="AB2" s="194"/>
      <c r="AC2" s="194"/>
      <c r="AD2" s="195"/>
      <c r="AF2" s="202" t="s">
        <v>39</v>
      </c>
      <c r="AG2" s="194"/>
      <c r="AH2" s="194"/>
      <c r="AI2" s="194"/>
      <c r="AJ2" s="194"/>
      <c r="AK2" s="195"/>
      <c r="AM2" s="186" t="s">
        <v>38</v>
      </c>
      <c r="AN2" s="204"/>
      <c r="AO2" s="204"/>
      <c r="AP2" s="204"/>
      <c r="AQ2" s="184"/>
      <c r="AS2" s="186" t="s">
        <v>29</v>
      </c>
      <c r="AT2" s="184" t="s">
        <v>30</v>
      </c>
      <c r="AU2" s="186" t="s">
        <v>42</v>
      </c>
      <c r="AV2" s="184" t="s">
        <v>41</v>
      </c>
      <c r="AW2" s="186" t="s">
        <v>50</v>
      </c>
      <c r="AX2" s="184" t="s">
        <v>51</v>
      </c>
      <c r="AY2" s="186" t="s">
        <v>43</v>
      </c>
      <c r="AZ2" s="184" t="s">
        <v>44</v>
      </c>
      <c r="BA2" s="186" t="s">
        <v>45</v>
      </c>
      <c r="BB2" s="184" t="s">
        <v>46</v>
      </c>
      <c r="BC2" s="196" t="s">
        <v>9</v>
      </c>
    </row>
    <row r="3" spans="2:55" ht="30">
      <c r="B3" s="191"/>
      <c r="C3" s="192"/>
      <c r="D3" s="102" t="s">
        <v>3</v>
      </c>
      <c r="E3" s="102" t="s">
        <v>4</v>
      </c>
      <c r="F3" s="102" t="s">
        <v>0</v>
      </c>
      <c r="G3" s="46" t="s">
        <v>6</v>
      </c>
      <c r="I3" s="143" t="s">
        <v>40</v>
      </c>
      <c r="J3" s="95" t="s">
        <v>3</v>
      </c>
      <c r="K3" s="102" t="s">
        <v>4</v>
      </c>
      <c r="L3" s="102" t="s">
        <v>0</v>
      </c>
      <c r="M3" s="46" t="s">
        <v>6</v>
      </c>
      <c r="N3"/>
      <c r="O3" s="143" t="s">
        <v>37</v>
      </c>
      <c r="P3" s="91" t="s">
        <v>3</v>
      </c>
      <c r="Q3" s="91" t="s">
        <v>4</v>
      </c>
      <c r="R3" s="144" t="s">
        <v>0</v>
      </c>
      <c r="S3" s="201"/>
      <c r="U3" s="191"/>
      <c r="V3" s="192"/>
      <c r="W3" s="102" t="s">
        <v>3</v>
      </c>
      <c r="X3" s="102" t="s">
        <v>4</v>
      </c>
      <c r="Y3" s="109" t="s">
        <v>0</v>
      </c>
      <c r="Z3" s="73" t="s">
        <v>2</v>
      </c>
      <c r="AA3" s="91" t="s">
        <v>47</v>
      </c>
      <c r="AB3" s="91" t="s">
        <v>49</v>
      </c>
      <c r="AC3" s="91" t="s">
        <v>48</v>
      </c>
      <c r="AD3" s="46" t="s">
        <v>6</v>
      </c>
      <c r="AF3" s="108" t="s">
        <v>37</v>
      </c>
      <c r="AG3" s="109" t="s">
        <v>3</v>
      </c>
      <c r="AH3" s="102" t="s">
        <v>4</v>
      </c>
      <c r="AI3" s="102" t="s">
        <v>0</v>
      </c>
      <c r="AJ3" s="91" t="s">
        <v>48</v>
      </c>
      <c r="AK3" s="46" t="s">
        <v>6</v>
      </c>
      <c r="AM3" s="143" t="s">
        <v>37</v>
      </c>
      <c r="AN3" s="109" t="s">
        <v>3</v>
      </c>
      <c r="AO3" s="109" t="s">
        <v>4</v>
      </c>
      <c r="AP3" s="109" t="s">
        <v>0</v>
      </c>
      <c r="AQ3" s="144" t="s">
        <v>48</v>
      </c>
      <c r="AS3" s="187"/>
      <c r="AT3" s="185"/>
      <c r="AU3" s="187"/>
      <c r="AV3" s="185"/>
      <c r="AW3" s="187"/>
      <c r="AX3" s="185"/>
      <c r="AY3" s="187"/>
      <c r="AZ3" s="185"/>
      <c r="BA3" s="187"/>
      <c r="BB3" s="185"/>
      <c r="BC3" s="203"/>
    </row>
    <row r="4" spans="2:55" s="122" customFormat="1">
      <c r="B4" s="47">
        <f>C4</f>
        <v>42156</v>
      </c>
      <c r="C4" s="24">
        <v>42156</v>
      </c>
      <c r="D4" s="25">
        <f t="shared" ref="D4:F9" si="0">D48</f>
        <v>0</v>
      </c>
      <c r="E4" s="25">
        <f t="shared" si="0"/>
        <v>0</v>
      </c>
      <c r="F4" s="25">
        <f t="shared" si="0"/>
        <v>0</v>
      </c>
      <c r="G4" s="48">
        <f>SUM(D4:F4)</f>
        <v>0</v>
      </c>
      <c r="H4" s="41"/>
      <c r="I4" s="55">
        <f t="shared" ref="I4:L9" si="1">I48</f>
        <v>0</v>
      </c>
      <c r="J4" s="96">
        <f t="shared" si="1"/>
        <v>0</v>
      </c>
      <c r="K4" s="42">
        <f t="shared" si="1"/>
        <v>0</v>
      </c>
      <c r="L4" s="42">
        <f t="shared" si="1"/>
        <v>0</v>
      </c>
      <c r="M4" s="48">
        <f>SUM(J4:L4)</f>
        <v>0</v>
      </c>
      <c r="N4" s="41"/>
      <c r="O4" s="81">
        <f>O47</f>
        <v>0</v>
      </c>
      <c r="P4" s="87">
        <f>P47</f>
        <v>0</v>
      </c>
      <c r="Q4" s="87">
        <f>Q47</f>
        <v>0</v>
      </c>
      <c r="R4" s="92">
        <f>R47</f>
        <v>0</v>
      </c>
      <c r="S4" s="56"/>
      <c r="U4" s="47">
        <f>V4</f>
        <v>42156</v>
      </c>
      <c r="V4" s="24">
        <f>C4</f>
        <v>42156</v>
      </c>
      <c r="W4" s="25"/>
      <c r="X4" s="25"/>
      <c r="Y4" s="25"/>
      <c r="Z4" s="74"/>
      <c r="AA4" s="74"/>
      <c r="AB4" s="74"/>
      <c r="AC4" s="74">
        <f>SUM(AA4:AB4)</f>
        <v>0</v>
      </c>
      <c r="AD4" s="48">
        <f t="shared" ref="AD4:AD20" si="2">SUM(W4:Z4, AC4)</f>
        <v>0</v>
      </c>
      <c r="AE4" s="41"/>
      <c r="AF4" s="81"/>
      <c r="AG4" s="42"/>
      <c r="AH4" s="42"/>
      <c r="AI4" s="42"/>
      <c r="AJ4" s="87"/>
      <c r="AK4" s="48">
        <f t="shared" ref="AK4:AK20" si="3">SUM(AG4:AJ4)</f>
        <v>0</v>
      </c>
      <c r="AL4" s="41"/>
      <c r="AM4" s="55" t="str">
        <f t="shared" ref="AM4:AM20" si="4">IFERROR(W4/AF4, "")</f>
        <v/>
      </c>
      <c r="AN4" s="42" t="str">
        <f t="shared" ref="AN4:AP20" si="5">IFERROR(W4/AG4,"")</f>
        <v/>
      </c>
      <c r="AO4" s="42" t="str">
        <f t="shared" si="5"/>
        <v/>
      </c>
      <c r="AP4" s="42" t="str">
        <f t="shared" si="5"/>
        <v/>
      </c>
      <c r="AQ4" s="92" t="str">
        <f>IFERROR(AC4/AJ4,"")</f>
        <v/>
      </c>
      <c r="AR4" s="41"/>
      <c r="AS4" s="55"/>
      <c r="AT4" s="119" t="str">
        <f>IFERROR(AS4/AD4, "")</f>
        <v/>
      </c>
      <c r="AU4" s="55"/>
      <c r="AV4" s="119" t="str">
        <f>IFERROR(AU4/AD4, "")</f>
        <v/>
      </c>
      <c r="AW4" s="55">
        <f>(10%*AA4)+(8%*AB4)</f>
        <v>0</v>
      </c>
      <c r="AX4" s="119" t="str">
        <f>IFERROR(AW4/AD4, "")</f>
        <v/>
      </c>
      <c r="AY4" s="55"/>
      <c r="AZ4" s="119" t="str">
        <f>IFERROR(AY4/AD4, "")</f>
        <v/>
      </c>
      <c r="BA4" s="55"/>
      <c r="BB4" s="119" t="str">
        <f>IFERROR(BA4/AD4, "")</f>
        <v/>
      </c>
      <c r="BC4" s="116"/>
    </row>
    <row r="5" spans="2:55" s="122" customFormat="1">
      <c r="B5" s="47">
        <f t="shared" ref="B5:B20" si="6">C5</f>
        <v>42157</v>
      </c>
      <c r="C5" s="24">
        <v>42157</v>
      </c>
      <c r="D5" s="25">
        <f t="shared" si="0"/>
        <v>0</v>
      </c>
      <c r="E5" s="25">
        <f t="shared" si="0"/>
        <v>0</v>
      </c>
      <c r="F5" s="25">
        <f t="shared" si="0"/>
        <v>0</v>
      </c>
      <c r="G5" s="48">
        <f t="shared" ref="G5:G20" si="7">SUM(D5:F5)</f>
        <v>0</v>
      </c>
      <c r="H5" s="41"/>
      <c r="I5" s="55">
        <f t="shared" si="1"/>
        <v>0</v>
      </c>
      <c r="J5" s="96">
        <f t="shared" si="1"/>
        <v>0</v>
      </c>
      <c r="K5" s="42">
        <f t="shared" si="1"/>
        <v>0</v>
      </c>
      <c r="L5" s="42">
        <f t="shared" si="1"/>
        <v>0</v>
      </c>
      <c r="M5" s="48">
        <f t="shared" ref="M5:M20" si="8">SUM(J5:L5)</f>
        <v>0</v>
      </c>
      <c r="N5" s="41"/>
      <c r="O5" s="81">
        <f t="shared" ref="O5:R10" si="9">O48</f>
        <v>0</v>
      </c>
      <c r="P5" s="87">
        <f t="shared" si="9"/>
        <v>0</v>
      </c>
      <c r="Q5" s="87">
        <f t="shared" si="9"/>
        <v>0</v>
      </c>
      <c r="R5" s="92">
        <f t="shared" si="9"/>
        <v>0</v>
      </c>
      <c r="S5" s="56"/>
      <c r="U5" s="47">
        <f t="shared" ref="U5:U20" si="10">V5</f>
        <v>42157</v>
      </c>
      <c r="V5" s="24">
        <f t="shared" ref="V5:V20" si="11">C5</f>
        <v>42157</v>
      </c>
      <c r="W5" s="25"/>
      <c r="X5" s="25"/>
      <c r="Y5" s="25"/>
      <c r="Z5" s="74"/>
      <c r="AA5" s="74"/>
      <c r="AB5" s="74"/>
      <c r="AC5" s="74">
        <f t="shared" ref="AC5:AC20" si="12">SUM(AA5:AB5)</f>
        <v>0</v>
      </c>
      <c r="AD5" s="48">
        <f t="shared" si="2"/>
        <v>0</v>
      </c>
      <c r="AE5" s="41"/>
      <c r="AF5" s="81"/>
      <c r="AG5" s="42"/>
      <c r="AH5" s="42"/>
      <c r="AI5" s="42"/>
      <c r="AJ5" s="87"/>
      <c r="AK5" s="48">
        <f t="shared" si="3"/>
        <v>0</v>
      </c>
      <c r="AL5" s="41"/>
      <c r="AM5" s="55" t="str">
        <f t="shared" si="4"/>
        <v/>
      </c>
      <c r="AN5" s="42" t="str">
        <f t="shared" si="5"/>
        <v/>
      </c>
      <c r="AO5" s="42" t="str">
        <f t="shared" si="5"/>
        <v/>
      </c>
      <c r="AP5" s="42" t="str">
        <f t="shared" si="5"/>
        <v/>
      </c>
      <c r="AQ5" s="92" t="str">
        <f t="shared" ref="AQ5:AQ20" si="13">IFERROR(AC5/AJ5,"")</f>
        <v/>
      </c>
      <c r="AR5" s="41"/>
      <c r="AS5" s="55"/>
      <c r="AT5" s="119" t="str">
        <f t="shared" ref="AT5:AT20" si="14">IFERROR(AS5/AD5, "")</f>
        <v/>
      </c>
      <c r="AU5" s="55"/>
      <c r="AV5" s="119" t="str">
        <f t="shared" ref="AV5:AV20" si="15">IFERROR(AU5/AD5, "")</f>
        <v/>
      </c>
      <c r="AW5" s="55">
        <f t="shared" ref="AW5:AW20" si="16">(10%*AA5)+(8%*AB5)</f>
        <v>0</v>
      </c>
      <c r="AX5" s="119" t="str">
        <f t="shared" ref="AX5:AX20" si="17">IFERROR(AW5/AD5, "")</f>
        <v/>
      </c>
      <c r="AY5" s="55"/>
      <c r="AZ5" s="119" t="str">
        <f t="shared" ref="AZ5:AZ20" si="18">IFERROR(AY5/AD5, "")</f>
        <v/>
      </c>
      <c r="BA5" s="55"/>
      <c r="BB5" s="119" t="str">
        <f t="shared" ref="BB5:BB20" si="19">IFERROR(BA5/AD5, "")</f>
        <v/>
      </c>
      <c r="BC5" s="116"/>
    </row>
    <row r="6" spans="2:55" s="122" customFormat="1">
      <c r="B6" s="47">
        <f t="shared" si="6"/>
        <v>42158</v>
      </c>
      <c r="C6" s="24">
        <v>42158</v>
      </c>
      <c r="D6" s="25">
        <f t="shared" si="0"/>
        <v>0</v>
      </c>
      <c r="E6" s="25">
        <f t="shared" si="0"/>
        <v>0</v>
      </c>
      <c r="F6" s="25">
        <f t="shared" si="0"/>
        <v>0</v>
      </c>
      <c r="G6" s="48">
        <f t="shared" si="7"/>
        <v>0</v>
      </c>
      <c r="H6" s="41"/>
      <c r="I6" s="55">
        <f t="shared" si="1"/>
        <v>0</v>
      </c>
      <c r="J6" s="96">
        <f t="shared" si="1"/>
        <v>0</v>
      </c>
      <c r="K6" s="42">
        <f t="shared" si="1"/>
        <v>0</v>
      </c>
      <c r="L6" s="42">
        <f t="shared" si="1"/>
        <v>0</v>
      </c>
      <c r="M6" s="48">
        <f t="shared" si="8"/>
        <v>0</v>
      </c>
      <c r="N6" s="41"/>
      <c r="O6" s="81">
        <f t="shared" si="9"/>
        <v>0</v>
      </c>
      <c r="P6" s="87">
        <f t="shared" si="9"/>
        <v>0</v>
      </c>
      <c r="Q6" s="87">
        <f t="shared" si="9"/>
        <v>0</v>
      </c>
      <c r="R6" s="92">
        <f t="shared" si="9"/>
        <v>0</v>
      </c>
      <c r="S6" s="56"/>
      <c r="U6" s="47">
        <f t="shared" si="10"/>
        <v>42158</v>
      </c>
      <c r="V6" s="24">
        <f t="shared" si="11"/>
        <v>42158</v>
      </c>
      <c r="W6" s="25"/>
      <c r="X6" s="25"/>
      <c r="Y6" s="25"/>
      <c r="Z6" s="74"/>
      <c r="AA6" s="74"/>
      <c r="AB6" s="74"/>
      <c r="AC6" s="74">
        <f t="shared" si="12"/>
        <v>0</v>
      </c>
      <c r="AD6" s="48">
        <f t="shared" si="2"/>
        <v>0</v>
      </c>
      <c r="AE6" s="41"/>
      <c r="AF6" s="81"/>
      <c r="AG6" s="42"/>
      <c r="AH6" s="42"/>
      <c r="AI6" s="42"/>
      <c r="AJ6" s="87"/>
      <c r="AK6" s="48">
        <f t="shared" si="3"/>
        <v>0</v>
      </c>
      <c r="AL6" s="41"/>
      <c r="AM6" s="55" t="str">
        <f t="shared" si="4"/>
        <v/>
      </c>
      <c r="AN6" s="42" t="str">
        <f t="shared" si="5"/>
        <v/>
      </c>
      <c r="AO6" s="42" t="str">
        <f t="shared" si="5"/>
        <v/>
      </c>
      <c r="AP6" s="42" t="str">
        <f t="shared" si="5"/>
        <v/>
      </c>
      <c r="AQ6" s="92" t="str">
        <f t="shared" si="13"/>
        <v/>
      </c>
      <c r="AR6" s="41"/>
      <c r="AS6" s="55"/>
      <c r="AT6" s="119" t="str">
        <f t="shared" si="14"/>
        <v/>
      </c>
      <c r="AU6" s="55"/>
      <c r="AV6" s="119" t="str">
        <f t="shared" si="15"/>
        <v/>
      </c>
      <c r="AW6" s="55">
        <f t="shared" si="16"/>
        <v>0</v>
      </c>
      <c r="AX6" s="119" t="str">
        <f t="shared" si="17"/>
        <v/>
      </c>
      <c r="AY6" s="55"/>
      <c r="AZ6" s="119" t="str">
        <f t="shared" si="18"/>
        <v/>
      </c>
      <c r="BA6" s="55"/>
      <c r="BB6" s="119" t="str">
        <f t="shared" si="19"/>
        <v/>
      </c>
      <c r="BC6" s="116"/>
    </row>
    <row r="7" spans="2:55" s="122" customFormat="1">
      <c r="B7" s="49">
        <f t="shared" si="6"/>
        <v>42159</v>
      </c>
      <c r="C7" s="21">
        <v>42159</v>
      </c>
      <c r="D7" s="22">
        <f t="shared" si="0"/>
        <v>0</v>
      </c>
      <c r="E7" s="22">
        <f t="shared" si="0"/>
        <v>0</v>
      </c>
      <c r="F7" s="22">
        <f t="shared" si="0"/>
        <v>0</v>
      </c>
      <c r="G7" s="50">
        <f t="shared" si="7"/>
        <v>0</v>
      </c>
      <c r="H7" s="41"/>
      <c r="I7" s="57">
        <f t="shared" si="1"/>
        <v>0</v>
      </c>
      <c r="J7" s="97">
        <f t="shared" si="1"/>
        <v>0</v>
      </c>
      <c r="K7" s="43">
        <f t="shared" si="1"/>
        <v>0</v>
      </c>
      <c r="L7" s="43">
        <f t="shared" si="1"/>
        <v>0</v>
      </c>
      <c r="M7" s="50">
        <f t="shared" si="8"/>
        <v>0</v>
      </c>
      <c r="N7" s="145"/>
      <c r="O7" s="82">
        <f t="shared" si="9"/>
        <v>0</v>
      </c>
      <c r="P7" s="88">
        <f t="shared" si="9"/>
        <v>0</v>
      </c>
      <c r="Q7" s="88">
        <f t="shared" si="9"/>
        <v>0</v>
      </c>
      <c r="R7" s="93">
        <f t="shared" si="9"/>
        <v>0</v>
      </c>
      <c r="S7" s="58"/>
      <c r="U7" s="49">
        <f t="shared" si="10"/>
        <v>42159</v>
      </c>
      <c r="V7" s="21">
        <f t="shared" si="11"/>
        <v>42159</v>
      </c>
      <c r="W7" s="22"/>
      <c r="X7" s="22"/>
      <c r="Y7" s="22"/>
      <c r="Z7" s="75"/>
      <c r="AA7" s="75"/>
      <c r="AB7" s="75"/>
      <c r="AC7" s="75">
        <f t="shared" si="12"/>
        <v>0</v>
      </c>
      <c r="AD7" s="50">
        <f t="shared" si="2"/>
        <v>0</v>
      </c>
      <c r="AE7" s="41"/>
      <c r="AF7" s="82"/>
      <c r="AG7" s="43"/>
      <c r="AH7" s="43"/>
      <c r="AI7" s="43"/>
      <c r="AJ7" s="88"/>
      <c r="AK7" s="50">
        <f t="shared" si="3"/>
        <v>0</v>
      </c>
      <c r="AL7" s="41"/>
      <c r="AM7" s="57" t="str">
        <f t="shared" si="4"/>
        <v/>
      </c>
      <c r="AN7" s="43" t="str">
        <f t="shared" si="5"/>
        <v/>
      </c>
      <c r="AO7" s="43" t="str">
        <f t="shared" si="5"/>
        <v/>
      </c>
      <c r="AP7" s="43" t="str">
        <f t="shared" si="5"/>
        <v/>
      </c>
      <c r="AQ7" s="93" t="str">
        <f t="shared" si="13"/>
        <v/>
      </c>
      <c r="AR7" s="41"/>
      <c r="AS7" s="57"/>
      <c r="AT7" s="120" t="str">
        <f t="shared" si="14"/>
        <v/>
      </c>
      <c r="AU7" s="57"/>
      <c r="AV7" s="120" t="str">
        <f t="shared" si="15"/>
        <v/>
      </c>
      <c r="AW7" s="57">
        <f t="shared" si="16"/>
        <v>0</v>
      </c>
      <c r="AX7" s="120" t="str">
        <f t="shared" si="17"/>
        <v/>
      </c>
      <c r="AY7" s="57"/>
      <c r="AZ7" s="120" t="str">
        <f t="shared" si="18"/>
        <v/>
      </c>
      <c r="BA7" s="57"/>
      <c r="BB7" s="120" t="str">
        <f t="shared" si="19"/>
        <v/>
      </c>
      <c r="BC7" s="117"/>
    </row>
    <row r="8" spans="2:55" s="122" customFormat="1">
      <c r="B8" s="49">
        <f t="shared" si="6"/>
        <v>42160</v>
      </c>
      <c r="C8" s="21">
        <v>42160</v>
      </c>
      <c r="D8" s="22">
        <f t="shared" si="0"/>
        <v>0</v>
      </c>
      <c r="E8" s="22">
        <f t="shared" si="0"/>
        <v>0</v>
      </c>
      <c r="F8" s="22">
        <f t="shared" si="0"/>
        <v>0</v>
      </c>
      <c r="G8" s="50">
        <f t="shared" si="7"/>
        <v>0</v>
      </c>
      <c r="H8" s="41"/>
      <c r="I8" s="57">
        <f t="shared" si="1"/>
        <v>0</v>
      </c>
      <c r="J8" s="97">
        <f t="shared" si="1"/>
        <v>0</v>
      </c>
      <c r="K8" s="43">
        <f t="shared" si="1"/>
        <v>0</v>
      </c>
      <c r="L8" s="43">
        <f t="shared" si="1"/>
        <v>0</v>
      </c>
      <c r="M8" s="50">
        <f t="shared" si="8"/>
        <v>0</v>
      </c>
      <c r="N8" s="145"/>
      <c r="O8" s="82">
        <f t="shared" si="9"/>
        <v>0</v>
      </c>
      <c r="P8" s="88">
        <f t="shared" si="9"/>
        <v>0</v>
      </c>
      <c r="Q8" s="88">
        <f t="shared" si="9"/>
        <v>0</v>
      </c>
      <c r="R8" s="93">
        <f t="shared" si="9"/>
        <v>0</v>
      </c>
      <c r="S8" s="58"/>
      <c r="U8" s="49">
        <f t="shared" si="10"/>
        <v>42160</v>
      </c>
      <c r="V8" s="21">
        <f t="shared" si="11"/>
        <v>42160</v>
      </c>
      <c r="W8" s="22"/>
      <c r="X8" s="22"/>
      <c r="Y8" s="22"/>
      <c r="Z8" s="75"/>
      <c r="AA8" s="75"/>
      <c r="AB8" s="75"/>
      <c r="AC8" s="75">
        <f t="shared" si="12"/>
        <v>0</v>
      </c>
      <c r="AD8" s="50">
        <f t="shared" si="2"/>
        <v>0</v>
      </c>
      <c r="AE8" s="41"/>
      <c r="AF8" s="82"/>
      <c r="AG8" s="43"/>
      <c r="AH8" s="43"/>
      <c r="AI8" s="43"/>
      <c r="AJ8" s="88"/>
      <c r="AK8" s="50">
        <f t="shared" si="3"/>
        <v>0</v>
      </c>
      <c r="AL8" s="41"/>
      <c r="AM8" s="57" t="str">
        <f t="shared" si="4"/>
        <v/>
      </c>
      <c r="AN8" s="43" t="str">
        <f t="shared" si="5"/>
        <v/>
      </c>
      <c r="AO8" s="43" t="str">
        <f t="shared" si="5"/>
        <v/>
      </c>
      <c r="AP8" s="43" t="str">
        <f t="shared" si="5"/>
        <v/>
      </c>
      <c r="AQ8" s="93" t="str">
        <f t="shared" si="13"/>
        <v/>
      </c>
      <c r="AR8" s="41"/>
      <c r="AS8" s="57"/>
      <c r="AT8" s="120" t="str">
        <f t="shared" si="14"/>
        <v/>
      </c>
      <c r="AU8" s="57"/>
      <c r="AV8" s="120" t="str">
        <f t="shared" si="15"/>
        <v/>
      </c>
      <c r="AW8" s="57">
        <f t="shared" si="16"/>
        <v>0</v>
      </c>
      <c r="AX8" s="120" t="str">
        <f t="shared" si="17"/>
        <v/>
      </c>
      <c r="AY8" s="57"/>
      <c r="AZ8" s="120" t="str">
        <f t="shared" si="18"/>
        <v/>
      </c>
      <c r="BA8" s="57"/>
      <c r="BB8" s="120" t="str">
        <f t="shared" si="19"/>
        <v/>
      </c>
      <c r="BC8" s="117"/>
    </row>
    <row r="9" spans="2:55" s="122" customFormat="1">
      <c r="B9" s="49">
        <f t="shared" si="6"/>
        <v>42161</v>
      </c>
      <c r="C9" s="21">
        <v>42161</v>
      </c>
      <c r="D9" s="22">
        <f t="shared" si="0"/>
        <v>0</v>
      </c>
      <c r="E9" s="22">
        <f t="shared" si="0"/>
        <v>0</v>
      </c>
      <c r="F9" s="22">
        <f t="shared" si="0"/>
        <v>0</v>
      </c>
      <c r="G9" s="50">
        <f t="shared" si="7"/>
        <v>0</v>
      </c>
      <c r="H9" s="41"/>
      <c r="I9" s="57">
        <f t="shared" si="1"/>
        <v>0</v>
      </c>
      <c r="J9" s="97">
        <f t="shared" si="1"/>
        <v>0</v>
      </c>
      <c r="K9" s="43">
        <f t="shared" si="1"/>
        <v>0</v>
      </c>
      <c r="L9" s="43">
        <f t="shared" si="1"/>
        <v>0</v>
      </c>
      <c r="M9" s="50">
        <f t="shared" si="8"/>
        <v>0</v>
      </c>
      <c r="N9" s="145"/>
      <c r="O9" s="82">
        <f t="shared" si="9"/>
        <v>0</v>
      </c>
      <c r="P9" s="88">
        <f t="shared" si="9"/>
        <v>0</v>
      </c>
      <c r="Q9" s="88">
        <f t="shared" si="9"/>
        <v>0</v>
      </c>
      <c r="R9" s="93">
        <f t="shared" si="9"/>
        <v>0</v>
      </c>
      <c r="S9" s="58"/>
      <c r="U9" s="49">
        <f t="shared" si="10"/>
        <v>42161</v>
      </c>
      <c r="V9" s="21">
        <f t="shared" si="11"/>
        <v>42161</v>
      </c>
      <c r="W9" s="22"/>
      <c r="X9" s="22"/>
      <c r="Y9" s="22"/>
      <c r="Z9" s="75"/>
      <c r="AA9" s="75"/>
      <c r="AB9" s="75"/>
      <c r="AC9" s="75">
        <f t="shared" si="12"/>
        <v>0</v>
      </c>
      <c r="AD9" s="50">
        <f t="shared" si="2"/>
        <v>0</v>
      </c>
      <c r="AE9" s="41"/>
      <c r="AF9" s="82"/>
      <c r="AG9" s="43"/>
      <c r="AH9" s="43"/>
      <c r="AI9" s="43"/>
      <c r="AJ9" s="88"/>
      <c r="AK9" s="50">
        <f t="shared" si="3"/>
        <v>0</v>
      </c>
      <c r="AL9" s="41"/>
      <c r="AM9" s="57" t="str">
        <f t="shared" si="4"/>
        <v/>
      </c>
      <c r="AN9" s="43" t="str">
        <f t="shared" si="5"/>
        <v/>
      </c>
      <c r="AO9" s="43" t="str">
        <f t="shared" si="5"/>
        <v/>
      </c>
      <c r="AP9" s="43" t="str">
        <f t="shared" si="5"/>
        <v/>
      </c>
      <c r="AQ9" s="93" t="str">
        <f t="shared" si="13"/>
        <v/>
      </c>
      <c r="AR9" s="41"/>
      <c r="AS9" s="57"/>
      <c r="AT9" s="120" t="str">
        <f t="shared" si="14"/>
        <v/>
      </c>
      <c r="AU9" s="57"/>
      <c r="AV9" s="120" t="str">
        <f t="shared" si="15"/>
        <v/>
      </c>
      <c r="AW9" s="57">
        <f t="shared" si="16"/>
        <v>0</v>
      </c>
      <c r="AX9" s="120" t="str">
        <f t="shared" si="17"/>
        <v/>
      </c>
      <c r="AY9" s="57"/>
      <c r="AZ9" s="120" t="str">
        <f t="shared" si="18"/>
        <v/>
      </c>
      <c r="BA9" s="57"/>
      <c r="BB9" s="120" t="str">
        <f t="shared" si="19"/>
        <v/>
      </c>
      <c r="BC9" s="117"/>
    </row>
    <row r="10" spans="2:55" s="122" customFormat="1">
      <c r="B10" s="47">
        <f t="shared" si="6"/>
        <v>42162</v>
      </c>
      <c r="C10" s="24">
        <v>42162</v>
      </c>
      <c r="D10" s="25">
        <f t="shared" ref="D10:F16" si="20">D47</f>
        <v>0</v>
      </c>
      <c r="E10" s="25">
        <f t="shared" si="20"/>
        <v>0</v>
      </c>
      <c r="F10" s="25">
        <f t="shared" si="20"/>
        <v>0</v>
      </c>
      <c r="G10" s="48">
        <f t="shared" si="7"/>
        <v>0</v>
      </c>
      <c r="H10" s="41"/>
      <c r="I10" s="55">
        <f t="shared" ref="I10:L16" si="21">I47</f>
        <v>0</v>
      </c>
      <c r="J10" s="96">
        <f t="shared" si="21"/>
        <v>0</v>
      </c>
      <c r="K10" s="42">
        <f t="shared" si="21"/>
        <v>0</v>
      </c>
      <c r="L10" s="42">
        <f t="shared" si="21"/>
        <v>0</v>
      </c>
      <c r="M10" s="48">
        <f t="shared" si="8"/>
        <v>0</v>
      </c>
      <c r="N10" s="41"/>
      <c r="O10" s="81">
        <f t="shared" si="9"/>
        <v>0</v>
      </c>
      <c r="P10" s="87">
        <f t="shared" si="9"/>
        <v>0</v>
      </c>
      <c r="Q10" s="87">
        <f t="shared" si="9"/>
        <v>0</v>
      </c>
      <c r="R10" s="92">
        <f t="shared" si="9"/>
        <v>0</v>
      </c>
      <c r="S10" s="56" t="s">
        <v>28</v>
      </c>
      <c r="U10" s="47">
        <f t="shared" si="10"/>
        <v>42162</v>
      </c>
      <c r="V10" s="24">
        <f t="shared" si="11"/>
        <v>42162</v>
      </c>
      <c r="W10" s="25"/>
      <c r="X10" s="25"/>
      <c r="Y10" s="25"/>
      <c r="Z10" s="74"/>
      <c r="AA10" s="74"/>
      <c r="AB10" s="74"/>
      <c r="AC10" s="74">
        <f t="shared" si="12"/>
        <v>0</v>
      </c>
      <c r="AD10" s="48">
        <f t="shared" si="2"/>
        <v>0</v>
      </c>
      <c r="AE10" s="41"/>
      <c r="AF10" s="81"/>
      <c r="AG10" s="42"/>
      <c r="AH10" s="42"/>
      <c r="AI10" s="42"/>
      <c r="AJ10" s="87"/>
      <c r="AK10" s="48">
        <f t="shared" si="3"/>
        <v>0</v>
      </c>
      <c r="AL10" s="41"/>
      <c r="AM10" s="55" t="str">
        <f t="shared" si="4"/>
        <v/>
      </c>
      <c r="AN10" s="42" t="str">
        <f t="shared" si="5"/>
        <v/>
      </c>
      <c r="AO10" s="42" t="str">
        <f t="shared" si="5"/>
        <v/>
      </c>
      <c r="AP10" s="42" t="str">
        <f t="shared" si="5"/>
        <v/>
      </c>
      <c r="AQ10" s="92" t="str">
        <f t="shared" si="13"/>
        <v/>
      </c>
      <c r="AR10" s="41"/>
      <c r="AS10" s="55"/>
      <c r="AT10" s="119" t="str">
        <f t="shared" si="14"/>
        <v/>
      </c>
      <c r="AU10" s="55"/>
      <c r="AV10" s="119" t="str">
        <f t="shared" si="15"/>
        <v/>
      </c>
      <c r="AW10" s="55">
        <f t="shared" si="16"/>
        <v>0</v>
      </c>
      <c r="AX10" s="119" t="str">
        <f t="shared" si="17"/>
        <v/>
      </c>
      <c r="AY10" s="55"/>
      <c r="AZ10" s="119" t="str">
        <f t="shared" si="18"/>
        <v/>
      </c>
      <c r="BA10" s="55"/>
      <c r="BB10" s="119" t="str">
        <f t="shared" si="19"/>
        <v/>
      </c>
      <c r="BC10" s="116" t="s">
        <v>28</v>
      </c>
    </row>
    <row r="11" spans="2:55" s="122" customFormat="1">
      <c r="B11" s="47">
        <f t="shared" si="6"/>
        <v>42163</v>
      </c>
      <c r="C11" s="24">
        <v>42163</v>
      </c>
      <c r="D11" s="25">
        <f t="shared" si="20"/>
        <v>0</v>
      </c>
      <c r="E11" s="25">
        <f t="shared" si="20"/>
        <v>0</v>
      </c>
      <c r="F11" s="25">
        <f t="shared" si="20"/>
        <v>0</v>
      </c>
      <c r="G11" s="48">
        <f t="shared" si="7"/>
        <v>0</v>
      </c>
      <c r="H11" s="41"/>
      <c r="I11" s="55">
        <f t="shared" si="21"/>
        <v>0</v>
      </c>
      <c r="J11" s="96">
        <f t="shared" si="21"/>
        <v>0</v>
      </c>
      <c r="K11" s="42">
        <f t="shared" si="21"/>
        <v>0</v>
      </c>
      <c r="L11" s="42">
        <f t="shared" si="21"/>
        <v>0</v>
      </c>
      <c r="M11" s="48">
        <f t="shared" si="8"/>
        <v>0</v>
      </c>
      <c r="N11" s="41"/>
      <c r="O11" s="81">
        <f>O47</f>
        <v>0</v>
      </c>
      <c r="P11" s="87">
        <f>P47</f>
        <v>0</v>
      </c>
      <c r="Q11" s="87">
        <f>Q47</f>
        <v>0</v>
      </c>
      <c r="R11" s="92">
        <f>R47</f>
        <v>0</v>
      </c>
      <c r="S11" s="56"/>
      <c r="U11" s="47">
        <f t="shared" si="10"/>
        <v>42163</v>
      </c>
      <c r="V11" s="24">
        <f t="shared" si="11"/>
        <v>42163</v>
      </c>
      <c r="W11" s="25"/>
      <c r="X11" s="25"/>
      <c r="Y11" s="25"/>
      <c r="Z11" s="74"/>
      <c r="AA11" s="74"/>
      <c r="AB11" s="74"/>
      <c r="AC11" s="74">
        <f t="shared" si="12"/>
        <v>0</v>
      </c>
      <c r="AD11" s="48">
        <f t="shared" si="2"/>
        <v>0</v>
      </c>
      <c r="AE11" s="41"/>
      <c r="AF11" s="81"/>
      <c r="AG11" s="42"/>
      <c r="AH11" s="42"/>
      <c r="AI11" s="42"/>
      <c r="AJ11" s="87"/>
      <c r="AK11" s="48">
        <f t="shared" si="3"/>
        <v>0</v>
      </c>
      <c r="AL11" s="41"/>
      <c r="AM11" s="55" t="str">
        <f t="shared" si="4"/>
        <v/>
      </c>
      <c r="AN11" s="42" t="str">
        <f t="shared" si="5"/>
        <v/>
      </c>
      <c r="AO11" s="42" t="str">
        <f t="shared" si="5"/>
        <v/>
      </c>
      <c r="AP11" s="42" t="str">
        <f t="shared" si="5"/>
        <v/>
      </c>
      <c r="AQ11" s="92" t="str">
        <f t="shared" si="13"/>
        <v/>
      </c>
      <c r="AR11" s="41"/>
      <c r="AS11" s="55"/>
      <c r="AT11" s="119" t="str">
        <f t="shared" si="14"/>
        <v/>
      </c>
      <c r="AU11" s="55"/>
      <c r="AV11" s="119" t="str">
        <f t="shared" si="15"/>
        <v/>
      </c>
      <c r="AW11" s="55">
        <f t="shared" si="16"/>
        <v>0</v>
      </c>
      <c r="AX11" s="119" t="str">
        <f t="shared" si="17"/>
        <v/>
      </c>
      <c r="AY11" s="55"/>
      <c r="AZ11" s="119" t="str">
        <f t="shared" si="18"/>
        <v/>
      </c>
      <c r="BA11" s="55"/>
      <c r="BB11" s="119" t="str">
        <f t="shared" si="19"/>
        <v/>
      </c>
      <c r="BC11" s="116"/>
    </row>
    <row r="12" spans="2:55" s="122" customFormat="1">
      <c r="B12" s="47">
        <f t="shared" si="6"/>
        <v>42164</v>
      </c>
      <c r="C12" s="24">
        <v>42164</v>
      </c>
      <c r="D12" s="25">
        <f t="shared" si="20"/>
        <v>0</v>
      </c>
      <c r="E12" s="25">
        <f t="shared" si="20"/>
        <v>0</v>
      </c>
      <c r="F12" s="25">
        <f t="shared" si="20"/>
        <v>0</v>
      </c>
      <c r="G12" s="48">
        <f t="shared" si="7"/>
        <v>0</v>
      </c>
      <c r="H12" s="41"/>
      <c r="I12" s="55">
        <f t="shared" si="21"/>
        <v>0</v>
      </c>
      <c r="J12" s="96">
        <f t="shared" si="21"/>
        <v>0</v>
      </c>
      <c r="K12" s="42">
        <f t="shared" si="21"/>
        <v>0</v>
      </c>
      <c r="L12" s="42">
        <f t="shared" si="21"/>
        <v>0</v>
      </c>
      <c r="M12" s="48">
        <f t="shared" si="8"/>
        <v>0</v>
      </c>
      <c r="N12" s="41"/>
      <c r="O12" s="81">
        <f t="shared" ref="O12:R17" si="22">O48</f>
        <v>0</v>
      </c>
      <c r="P12" s="87">
        <f t="shared" si="22"/>
        <v>0</v>
      </c>
      <c r="Q12" s="87">
        <f t="shared" si="22"/>
        <v>0</v>
      </c>
      <c r="R12" s="92">
        <f t="shared" si="22"/>
        <v>0</v>
      </c>
      <c r="S12" s="56"/>
      <c r="U12" s="47">
        <f t="shared" si="10"/>
        <v>42164</v>
      </c>
      <c r="V12" s="24">
        <f t="shared" si="11"/>
        <v>42164</v>
      </c>
      <c r="W12" s="25"/>
      <c r="X12" s="25"/>
      <c r="Y12" s="25"/>
      <c r="Z12" s="74"/>
      <c r="AA12" s="74"/>
      <c r="AB12" s="74"/>
      <c r="AC12" s="74">
        <f t="shared" si="12"/>
        <v>0</v>
      </c>
      <c r="AD12" s="48">
        <f t="shared" si="2"/>
        <v>0</v>
      </c>
      <c r="AE12" s="41"/>
      <c r="AF12" s="81"/>
      <c r="AG12" s="42"/>
      <c r="AH12" s="42"/>
      <c r="AI12" s="42"/>
      <c r="AJ12" s="87"/>
      <c r="AK12" s="48">
        <f t="shared" si="3"/>
        <v>0</v>
      </c>
      <c r="AL12" s="41"/>
      <c r="AM12" s="55" t="str">
        <f t="shared" si="4"/>
        <v/>
      </c>
      <c r="AN12" s="42" t="str">
        <f t="shared" si="5"/>
        <v/>
      </c>
      <c r="AO12" s="42" t="str">
        <f t="shared" si="5"/>
        <v/>
      </c>
      <c r="AP12" s="42" t="str">
        <f t="shared" si="5"/>
        <v/>
      </c>
      <c r="AQ12" s="92" t="str">
        <f t="shared" si="13"/>
        <v/>
      </c>
      <c r="AR12" s="41"/>
      <c r="AS12" s="55"/>
      <c r="AT12" s="119" t="str">
        <f t="shared" si="14"/>
        <v/>
      </c>
      <c r="AU12" s="55"/>
      <c r="AV12" s="119" t="str">
        <f t="shared" si="15"/>
        <v/>
      </c>
      <c r="AW12" s="55">
        <f t="shared" si="16"/>
        <v>0</v>
      </c>
      <c r="AX12" s="119" t="str">
        <f t="shared" si="17"/>
        <v/>
      </c>
      <c r="AY12" s="55"/>
      <c r="AZ12" s="119" t="str">
        <f t="shared" si="18"/>
        <v/>
      </c>
      <c r="BA12" s="55"/>
      <c r="BB12" s="119" t="str">
        <f t="shared" si="19"/>
        <v/>
      </c>
      <c r="BC12" s="116"/>
    </row>
    <row r="13" spans="2:55" s="122" customFormat="1">
      <c r="B13" s="47">
        <f t="shared" si="6"/>
        <v>42165</v>
      </c>
      <c r="C13" s="24">
        <v>42165</v>
      </c>
      <c r="D13" s="25">
        <f t="shared" si="20"/>
        <v>0</v>
      </c>
      <c r="E13" s="25">
        <f t="shared" si="20"/>
        <v>0</v>
      </c>
      <c r="F13" s="25">
        <f t="shared" si="20"/>
        <v>0</v>
      </c>
      <c r="G13" s="48">
        <f t="shared" si="7"/>
        <v>0</v>
      </c>
      <c r="H13" s="41"/>
      <c r="I13" s="55">
        <f t="shared" si="21"/>
        <v>0</v>
      </c>
      <c r="J13" s="96">
        <f t="shared" si="21"/>
        <v>0</v>
      </c>
      <c r="K13" s="42">
        <f t="shared" si="21"/>
        <v>0</v>
      </c>
      <c r="L13" s="42">
        <f t="shared" si="21"/>
        <v>0</v>
      </c>
      <c r="M13" s="48">
        <f t="shared" si="8"/>
        <v>0</v>
      </c>
      <c r="N13" s="41"/>
      <c r="O13" s="81">
        <f t="shared" si="22"/>
        <v>0</v>
      </c>
      <c r="P13" s="87">
        <f t="shared" si="22"/>
        <v>0</v>
      </c>
      <c r="Q13" s="87">
        <f t="shared" si="22"/>
        <v>0</v>
      </c>
      <c r="R13" s="92">
        <f t="shared" si="22"/>
        <v>0</v>
      </c>
      <c r="S13" s="56"/>
      <c r="U13" s="47">
        <f t="shared" si="10"/>
        <v>42165</v>
      </c>
      <c r="V13" s="24">
        <f t="shared" si="11"/>
        <v>42165</v>
      </c>
      <c r="W13" s="25"/>
      <c r="X13" s="25"/>
      <c r="Y13" s="25"/>
      <c r="Z13" s="74"/>
      <c r="AA13" s="74"/>
      <c r="AB13" s="74"/>
      <c r="AC13" s="74">
        <f t="shared" si="12"/>
        <v>0</v>
      </c>
      <c r="AD13" s="48">
        <f t="shared" si="2"/>
        <v>0</v>
      </c>
      <c r="AE13" s="41"/>
      <c r="AF13" s="81"/>
      <c r="AG13" s="42"/>
      <c r="AH13" s="42"/>
      <c r="AI13" s="42"/>
      <c r="AJ13" s="87"/>
      <c r="AK13" s="48">
        <f t="shared" si="3"/>
        <v>0</v>
      </c>
      <c r="AL13" s="41"/>
      <c r="AM13" s="55" t="str">
        <f t="shared" si="4"/>
        <v/>
      </c>
      <c r="AN13" s="42" t="str">
        <f t="shared" si="5"/>
        <v/>
      </c>
      <c r="AO13" s="42" t="str">
        <f t="shared" si="5"/>
        <v/>
      </c>
      <c r="AP13" s="42" t="str">
        <f t="shared" si="5"/>
        <v/>
      </c>
      <c r="AQ13" s="92" t="str">
        <f t="shared" si="13"/>
        <v/>
      </c>
      <c r="AR13" s="41"/>
      <c r="AS13" s="55"/>
      <c r="AT13" s="119" t="str">
        <f t="shared" si="14"/>
        <v/>
      </c>
      <c r="AU13" s="55"/>
      <c r="AV13" s="119" t="str">
        <f t="shared" si="15"/>
        <v/>
      </c>
      <c r="AW13" s="55">
        <f t="shared" si="16"/>
        <v>0</v>
      </c>
      <c r="AX13" s="119" t="str">
        <f t="shared" si="17"/>
        <v/>
      </c>
      <c r="AY13" s="55"/>
      <c r="AZ13" s="119" t="str">
        <f t="shared" si="18"/>
        <v/>
      </c>
      <c r="BA13" s="55"/>
      <c r="BB13" s="119" t="str">
        <f t="shared" si="19"/>
        <v/>
      </c>
      <c r="BC13" s="116"/>
    </row>
    <row r="14" spans="2:55" s="122" customFormat="1">
      <c r="B14" s="49">
        <f t="shared" si="6"/>
        <v>42166</v>
      </c>
      <c r="C14" s="21">
        <v>42166</v>
      </c>
      <c r="D14" s="22">
        <f t="shared" si="20"/>
        <v>0</v>
      </c>
      <c r="E14" s="22">
        <f t="shared" si="20"/>
        <v>0</v>
      </c>
      <c r="F14" s="22">
        <f t="shared" si="20"/>
        <v>0</v>
      </c>
      <c r="G14" s="50">
        <f t="shared" si="7"/>
        <v>0</v>
      </c>
      <c r="H14" s="41"/>
      <c r="I14" s="57">
        <f t="shared" si="21"/>
        <v>0</v>
      </c>
      <c r="J14" s="97">
        <f t="shared" si="21"/>
        <v>0</v>
      </c>
      <c r="K14" s="43">
        <f t="shared" si="21"/>
        <v>0</v>
      </c>
      <c r="L14" s="43">
        <f t="shared" si="21"/>
        <v>0</v>
      </c>
      <c r="M14" s="50">
        <f t="shared" si="8"/>
        <v>0</v>
      </c>
      <c r="N14" s="145"/>
      <c r="O14" s="82">
        <f t="shared" si="22"/>
        <v>0</v>
      </c>
      <c r="P14" s="88">
        <f t="shared" si="22"/>
        <v>0</v>
      </c>
      <c r="Q14" s="88">
        <f t="shared" si="22"/>
        <v>0</v>
      </c>
      <c r="R14" s="93">
        <f t="shared" si="22"/>
        <v>0</v>
      </c>
      <c r="S14" s="58"/>
      <c r="U14" s="49">
        <f t="shared" si="10"/>
        <v>42166</v>
      </c>
      <c r="V14" s="21">
        <f t="shared" si="11"/>
        <v>42166</v>
      </c>
      <c r="W14" s="22"/>
      <c r="X14" s="22"/>
      <c r="Y14" s="22"/>
      <c r="Z14" s="75"/>
      <c r="AA14" s="75"/>
      <c r="AB14" s="75"/>
      <c r="AC14" s="75">
        <f t="shared" si="12"/>
        <v>0</v>
      </c>
      <c r="AD14" s="50">
        <f t="shared" si="2"/>
        <v>0</v>
      </c>
      <c r="AE14" s="41"/>
      <c r="AF14" s="82"/>
      <c r="AG14" s="43"/>
      <c r="AH14" s="43"/>
      <c r="AI14" s="43"/>
      <c r="AJ14" s="88"/>
      <c r="AK14" s="50">
        <f t="shared" si="3"/>
        <v>0</v>
      </c>
      <c r="AL14" s="41"/>
      <c r="AM14" s="57" t="str">
        <f t="shared" si="4"/>
        <v/>
      </c>
      <c r="AN14" s="43" t="str">
        <f t="shared" si="5"/>
        <v/>
      </c>
      <c r="AO14" s="43" t="str">
        <f t="shared" si="5"/>
        <v/>
      </c>
      <c r="AP14" s="43" t="str">
        <f t="shared" si="5"/>
        <v/>
      </c>
      <c r="AQ14" s="93" t="str">
        <f t="shared" si="13"/>
        <v/>
      </c>
      <c r="AR14" s="41"/>
      <c r="AS14" s="57"/>
      <c r="AT14" s="120" t="str">
        <f t="shared" si="14"/>
        <v/>
      </c>
      <c r="AU14" s="57"/>
      <c r="AV14" s="120" t="str">
        <f t="shared" si="15"/>
        <v/>
      </c>
      <c r="AW14" s="57">
        <f t="shared" si="16"/>
        <v>0</v>
      </c>
      <c r="AX14" s="120" t="str">
        <f t="shared" si="17"/>
        <v/>
      </c>
      <c r="AY14" s="57"/>
      <c r="AZ14" s="120" t="str">
        <f t="shared" si="18"/>
        <v/>
      </c>
      <c r="BA14" s="57"/>
      <c r="BB14" s="120" t="str">
        <f t="shared" si="19"/>
        <v/>
      </c>
      <c r="BC14" s="117"/>
    </row>
    <row r="15" spans="2:55" s="122" customFormat="1">
      <c r="B15" s="49">
        <f t="shared" si="6"/>
        <v>42167</v>
      </c>
      <c r="C15" s="21">
        <v>42167</v>
      </c>
      <c r="D15" s="22">
        <f t="shared" si="20"/>
        <v>0</v>
      </c>
      <c r="E15" s="22">
        <f t="shared" si="20"/>
        <v>0</v>
      </c>
      <c r="F15" s="22">
        <f t="shared" si="20"/>
        <v>0</v>
      </c>
      <c r="G15" s="50">
        <f t="shared" si="7"/>
        <v>0</v>
      </c>
      <c r="H15" s="41"/>
      <c r="I15" s="57">
        <f t="shared" si="21"/>
        <v>0</v>
      </c>
      <c r="J15" s="97">
        <f t="shared" si="21"/>
        <v>0</v>
      </c>
      <c r="K15" s="43">
        <f t="shared" si="21"/>
        <v>0</v>
      </c>
      <c r="L15" s="43">
        <f t="shared" si="21"/>
        <v>0</v>
      </c>
      <c r="M15" s="50">
        <f t="shared" si="8"/>
        <v>0</v>
      </c>
      <c r="N15" s="145"/>
      <c r="O15" s="82">
        <f t="shared" si="22"/>
        <v>0</v>
      </c>
      <c r="P15" s="88">
        <f t="shared" si="22"/>
        <v>0</v>
      </c>
      <c r="Q15" s="88">
        <f t="shared" si="22"/>
        <v>0</v>
      </c>
      <c r="R15" s="93">
        <f t="shared" si="22"/>
        <v>0</v>
      </c>
      <c r="S15" s="58"/>
      <c r="U15" s="49">
        <f t="shared" si="10"/>
        <v>42167</v>
      </c>
      <c r="V15" s="21">
        <f t="shared" si="11"/>
        <v>42167</v>
      </c>
      <c r="W15" s="22"/>
      <c r="X15" s="22"/>
      <c r="Y15" s="22"/>
      <c r="Z15" s="75"/>
      <c r="AA15" s="75"/>
      <c r="AB15" s="75"/>
      <c r="AC15" s="75">
        <f t="shared" si="12"/>
        <v>0</v>
      </c>
      <c r="AD15" s="50">
        <f t="shared" si="2"/>
        <v>0</v>
      </c>
      <c r="AE15" s="41"/>
      <c r="AF15" s="82"/>
      <c r="AG15" s="43"/>
      <c r="AH15" s="43"/>
      <c r="AI15" s="43"/>
      <c r="AJ15" s="88"/>
      <c r="AK15" s="50">
        <f t="shared" si="3"/>
        <v>0</v>
      </c>
      <c r="AL15" s="41"/>
      <c r="AM15" s="57" t="str">
        <f t="shared" si="4"/>
        <v/>
      </c>
      <c r="AN15" s="43" t="str">
        <f t="shared" si="5"/>
        <v/>
      </c>
      <c r="AO15" s="43" t="str">
        <f t="shared" si="5"/>
        <v/>
      </c>
      <c r="AP15" s="43" t="str">
        <f t="shared" si="5"/>
        <v/>
      </c>
      <c r="AQ15" s="93" t="str">
        <f t="shared" si="13"/>
        <v/>
      </c>
      <c r="AR15" s="41"/>
      <c r="AS15" s="57"/>
      <c r="AT15" s="120" t="str">
        <f t="shared" si="14"/>
        <v/>
      </c>
      <c r="AU15" s="57"/>
      <c r="AV15" s="120" t="str">
        <f t="shared" si="15"/>
        <v/>
      </c>
      <c r="AW15" s="57">
        <f t="shared" si="16"/>
        <v>0</v>
      </c>
      <c r="AX15" s="120" t="str">
        <f t="shared" si="17"/>
        <v/>
      </c>
      <c r="AY15" s="57"/>
      <c r="AZ15" s="120" t="str">
        <f t="shared" si="18"/>
        <v/>
      </c>
      <c r="BA15" s="57"/>
      <c r="BB15" s="120" t="str">
        <f t="shared" si="19"/>
        <v/>
      </c>
      <c r="BC15" s="117"/>
    </row>
    <row r="16" spans="2:55" s="122" customFormat="1">
      <c r="B16" s="49">
        <f t="shared" si="6"/>
        <v>42168</v>
      </c>
      <c r="C16" s="21">
        <v>42168</v>
      </c>
      <c r="D16" s="22">
        <f t="shared" si="20"/>
        <v>0</v>
      </c>
      <c r="E16" s="22">
        <f t="shared" si="20"/>
        <v>0</v>
      </c>
      <c r="F16" s="22">
        <f t="shared" si="20"/>
        <v>0</v>
      </c>
      <c r="G16" s="50">
        <f t="shared" si="7"/>
        <v>0</v>
      </c>
      <c r="H16" s="41"/>
      <c r="I16" s="57">
        <f t="shared" si="21"/>
        <v>0</v>
      </c>
      <c r="J16" s="97">
        <f t="shared" si="21"/>
        <v>0</v>
      </c>
      <c r="K16" s="43">
        <f t="shared" si="21"/>
        <v>0</v>
      </c>
      <c r="L16" s="43">
        <f t="shared" si="21"/>
        <v>0</v>
      </c>
      <c r="M16" s="50">
        <f t="shared" si="8"/>
        <v>0</v>
      </c>
      <c r="N16" s="145"/>
      <c r="O16" s="82">
        <f t="shared" si="22"/>
        <v>0</v>
      </c>
      <c r="P16" s="88">
        <f t="shared" si="22"/>
        <v>0</v>
      </c>
      <c r="Q16" s="88">
        <f t="shared" si="22"/>
        <v>0</v>
      </c>
      <c r="R16" s="93">
        <f t="shared" si="22"/>
        <v>0</v>
      </c>
      <c r="S16" s="58"/>
      <c r="U16" s="49">
        <f t="shared" si="10"/>
        <v>42168</v>
      </c>
      <c r="V16" s="21">
        <f t="shared" si="11"/>
        <v>42168</v>
      </c>
      <c r="W16" s="22"/>
      <c r="X16" s="22"/>
      <c r="Y16" s="22"/>
      <c r="Z16" s="75"/>
      <c r="AA16" s="75"/>
      <c r="AB16" s="75"/>
      <c r="AC16" s="75">
        <f t="shared" si="12"/>
        <v>0</v>
      </c>
      <c r="AD16" s="50">
        <f t="shared" si="2"/>
        <v>0</v>
      </c>
      <c r="AE16" s="41"/>
      <c r="AF16" s="82"/>
      <c r="AG16" s="43"/>
      <c r="AH16" s="43"/>
      <c r="AI16" s="43"/>
      <c r="AJ16" s="88"/>
      <c r="AK16" s="50">
        <f t="shared" si="3"/>
        <v>0</v>
      </c>
      <c r="AL16" s="41"/>
      <c r="AM16" s="57" t="str">
        <f t="shared" si="4"/>
        <v/>
      </c>
      <c r="AN16" s="43" t="str">
        <f t="shared" si="5"/>
        <v/>
      </c>
      <c r="AO16" s="43" t="str">
        <f t="shared" si="5"/>
        <v/>
      </c>
      <c r="AP16" s="43" t="str">
        <f t="shared" si="5"/>
        <v/>
      </c>
      <c r="AQ16" s="93" t="str">
        <f t="shared" si="13"/>
        <v/>
      </c>
      <c r="AR16" s="41"/>
      <c r="AS16" s="57"/>
      <c r="AT16" s="120" t="str">
        <f t="shared" si="14"/>
        <v/>
      </c>
      <c r="AU16" s="57"/>
      <c r="AV16" s="120" t="str">
        <f t="shared" si="15"/>
        <v/>
      </c>
      <c r="AW16" s="57">
        <f t="shared" si="16"/>
        <v>0</v>
      </c>
      <c r="AX16" s="120" t="str">
        <f t="shared" si="17"/>
        <v/>
      </c>
      <c r="AY16" s="57"/>
      <c r="AZ16" s="120" t="str">
        <f t="shared" si="18"/>
        <v/>
      </c>
      <c r="BA16" s="57"/>
      <c r="BB16" s="120" t="str">
        <f t="shared" si="19"/>
        <v/>
      </c>
      <c r="BC16" s="117"/>
    </row>
    <row r="17" spans="2:55" s="122" customFormat="1">
      <c r="B17" s="47">
        <f t="shared" si="6"/>
        <v>42169</v>
      </c>
      <c r="C17" s="24">
        <v>42169</v>
      </c>
      <c r="D17" s="25">
        <f t="shared" ref="D17:F20" si="23">D47</f>
        <v>0</v>
      </c>
      <c r="E17" s="25">
        <f t="shared" si="23"/>
        <v>0</v>
      </c>
      <c r="F17" s="25">
        <f t="shared" si="23"/>
        <v>0</v>
      </c>
      <c r="G17" s="48">
        <f t="shared" si="7"/>
        <v>0</v>
      </c>
      <c r="H17" s="41"/>
      <c r="I17" s="55">
        <f t="shared" ref="I17:L20" si="24">I47</f>
        <v>0</v>
      </c>
      <c r="J17" s="96">
        <f t="shared" si="24"/>
        <v>0</v>
      </c>
      <c r="K17" s="42">
        <f t="shared" si="24"/>
        <v>0</v>
      </c>
      <c r="L17" s="42">
        <f t="shared" si="24"/>
        <v>0</v>
      </c>
      <c r="M17" s="48">
        <f t="shared" si="8"/>
        <v>0</v>
      </c>
      <c r="N17" s="41"/>
      <c r="O17" s="81">
        <f t="shared" si="22"/>
        <v>0</v>
      </c>
      <c r="P17" s="87">
        <f t="shared" si="22"/>
        <v>0</v>
      </c>
      <c r="Q17" s="87">
        <f t="shared" si="22"/>
        <v>0</v>
      </c>
      <c r="R17" s="92">
        <f t="shared" si="22"/>
        <v>0</v>
      </c>
      <c r="S17" s="56"/>
      <c r="U17" s="47">
        <f t="shared" si="10"/>
        <v>42169</v>
      </c>
      <c r="V17" s="24">
        <f t="shared" si="11"/>
        <v>42169</v>
      </c>
      <c r="W17" s="25"/>
      <c r="X17" s="25"/>
      <c r="Y17" s="25"/>
      <c r="Z17" s="74"/>
      <c r="AA17" s="74"/>
      <c r="AB17" s="74"/>
      <c r="AC17" s="74">
        <f t="shared" si="12"/>
        <v>0</v>
      </c>
      <c r="AD17" s="48">
        <f t="shared" si="2"/>
        <v>0</v>
      </c>
      <c r="AE17" s="41"/>
      <c r="AF17" s="81"/>
      <c r="AG17" s="42"/>
      <c r="AH17" s="42"/>
      <c r="AI17" s="42"/>
      <c r="AJ17" s="87"/>
      <c r="AK17" s="48">
        <f t="shared" si="3"/>
        <v>0</v>
      </c>
      <c r="AL17" s="41"/>
      <c r="AM17" s="55" t="str">
        <f t="shared" si="4"/>
        <v/>
      </c>
      <c r="AN17" s="42" t="str">
        <f t="shared" si="5"/>
        <v/>
      </c>
      <c r="AO17" s="42" t="str">
        <f t="shared" si="5"/>
        <v/>
      </c>
      <c r="AP17" s="42" t="str">
        <f t="shared" si="5"/>
        <v/>
      </c>
      <c r="AQ17" s="92" t="str">
        <f t="shared" si="13"/>
        <v/>
      </c>
      <c r="AR17" s="41"/>
      <c r="AS17" s="55"/>
      <c r="AT17" s="119" t="str">
        <f t="shared" si="14"/>
        <v/>
      </c>
      <c r="AU17" s="55"/>
      <c r="AV17" s="119" t="str">
        <f t="shared" si="15"/>
        <v/>
      </c>
      <c r="AW17" s="55">
        <f t="shared" si="16"/>
        <v>0</v>
      </c>
      <c r="AX17" s="119" t="str">
        <f t="shared" si="17"/>
        <v/>
      </c>
      <c r="AY17" s="55"/>
      <c r="AZ17" s="119" t="str">
        <f t="shared" si="18"/>
        <v/>
      </c>
      <c r="BA17" s="55"/>
      <c r="BB17" s="119" t="str">
        <f t="shared" si="19"/>
        <v/>
      </c>
      <c r="BC17" s="116"/>
    </row>
    <row r="18" spans="2:55" s="122" customFormat="1">
      <c r="B18" s="47">
        <f t="shared" si="6"/>
        <v>42170</v>
      </c>
      <c r="C18" s="24">
        <v>42170</v>
      </c>
      <c r="D18" s="25">
        <f t="shared" si="23"/>
        <v>0</v>
      </c>
      <c r="E18" s="25">
        <f t="shared" si="23"/>
        <v>0</v>
      </c>
      <c r="F18" s="25">
        <f t="shared" si="23"/>
        <v>0</v>
      </c>
      <c r="G18" s="48">
        <f t="shared" si="7"/>
        <v>0</v>
      </c>
      <c r="H18" s="41"/>
      <c r="I18" s="55">
        <f t="shared" si="24"/>
        <v>0</v>
      </c>
      <c r="J18" s="96">
        <f t="shared" si="24"/>
        <v>0</v>
      </c>
      <c r="K18" s="42">
        <f t="shared" si="24"/>
        <v>0</v>
      </c>
      <c r="L18" s="42">
        <f t="shared" si="24"/>
        <v>0</v>
      </c>
      <c r="M18" s="48">
        <f t="shared" si="8"/>
        <v>0</v>
      </c>
      <c r="N18" s="41"/>
      <c r="O18" s="81">
        <f>O47</f>
        <v>0</v>
      </c>
      <c r="P18" s="87">
        <f>P47</f>
        <v>0</v>
      </c>
      <c r="Q18" s="87">
        <f>Q47</f>
        <v>0</v>
      </c>
      <c r="R18" s="92">
        <f>R47</f>
        <v>0</v>
      </c>
      <c r="S18" s="56"/>
      <c r="U18" s="47">
        <f t="shared" si="10"/>
        <v>42170</v>
      </c>
      <c r="V18" s="24">
        <f t="shared" si="11"/>
        <v>42170</v>
      </c>
      <c r="W18" s="25"/>
      <c r="X18" s="25"/>
      <c r="Y18" s="25"/>
      <c r="Z18" s="74"/>
      <c r="AA18" s="74"/>
      <c r="AB18" s="74"/>
      <c r="AC18" s="74">
        <f t="shared" si="12"/>
        <v>0</v>
      </c>
      <c r="AD18" s="48">
        <f t="shared" si="2"/>
        <v>0</v>
      </c>
      <c r="AE18" s="41"/>
      <c r="AF18" s="81"/>
      <c r="AG18" s="42"/>
      <c r="AH18" s="42"/>
      <c r="AI18" s="42"/>
      <c r="AJ18" s="87"/>
      <c r="AK18" s="48">
        <f t="shared" si="3"/>
        <v>0</v>
      </c>
      <c r="AL18" s="41"/>
      <c r="AM18" s="55" t="str">
        <f t="shared" si="4"/>
        <v/>
      </c>
      <c r="AN18" s="42" t="str">
        <f t="shared" si="5"/>
        <v/>
      </c>
      <c r="AO18" s="42" t="str">
        <f t="shared" si="5"/>
        <v/>
      </c>
      <c r="AP18" s="42" t="str">
        <f t="shared" si="5"/>
        <v/>
      </c>
      <c r="AQ18" s="92" t="str">
        <f t="shared" si="13"/>
        <v/>
      </c>
      <c r="AR18" s="41"/>
      <c r="AS18" s="55"/>
      <c r="AT18" s="119" t="str">
        <f t="shared" si="14"/>
        <v/>
      </c>
      <c r="AU18" s="55"/>
      <c r="AV18" s="119" t="str">
        <f t="shared" si="15"/>
        <v/>
      </c>
      <c r="AW18" s="55">
        <f t="shared" si="16"/>
        <v>0</v>
      </c>
      <c r="AX18" s="119" t="str">
        <f t="shared" si="17"/>
        <v/>
      </c>
      <c r="AY18" s="55"/>
      <c r="AZ18" s="119" t="str">
        <f t="shared" si="18"/>
        <v/>
      </c>
      <c r="BA18" s="55"/>
      <c r="BB18" s="119" t="str">
        <f t="shared" si="19"/>
        <v/>
      </c>
      <c r="BC18" s="116"/>
    </row>
    <row r="19" spans="2:55" s="122" customFormat="1">
      <c r="B19" s="47">
        <f t="shared" si="6"/>
        <v>42171</v>
      </c>
      <c r="C19" s="24">
        <v>42171</v>
      </c>
      <c r="D19" s="25">
        <f t="shared" si="23"/>
        <v>0</v>
      </c>
      <c r="E19" s="25">
        <f t="shared" si="23"/>
        <v>0</v>
      </c>
      <c r="F19" s="25">
        <f t="shared" si="23"/>
        <v>0</v>
      </c>
      <c r="G19" s="48">
        <f t="shared" si="7"/>
        <v>0</v>
      </c>
      <c r="H19" s="41"/>
      <c r="I19" s="55">
        <f t="shared" si="24"/>
        <v>0</v>
      </c>
      <c r="J19" s="96">
        <f t="shared" si="24"/>
        <v>0</v>
      </c>
      <c r="K19" s="42">
        <f t="shared" si="24"/>
        <v>0</v>
      </c>
      <c r="L19" s="42">
        <f t="shared" si="24"/>
        <v>0</v>
      </c>
      <c r="M19" s="48">
        <f t="shared" si="8"/>
        <v>0</v>
      </c>
      <c r="N19" s="41"/>
      <c r="O19" s="81">
        <f t="shared" ref="O19:R20" si="25">O48</f>
        <v>0</v>
      </c>
      <c r="P19" s="87">
        <f t="shared" si="25"/>
        <v>0</v>
      </c>
      <c r="Q19" s="87">
        <f t="shared" si="25"/>
        <v>0</v>
      </c>
      <c r="R19" s="92">
        <f t="shared" si="25"/>
        <v>0</v>
      </c>
      <c r="S19" s="56"/>
      <c r="U19" s="47">
        <f t="shared" si="10"/>
        <v>42171</v>
      </c>
      <c r="V19" s="24">
        <f t="shared" si="11"/>
        <v>42171</v>
      </c>
      <c r="W19" s="25"/>
      <c r="X19" s="25"/>
      <c r="Y19" s="25"/>
      <c r="Z19" s="74"/>
      <c r="AA19" s="74"/>
      <c r="AB19" s="74"/>
      <c r="AC19" s="74">
        <f t="shared" si="12"/>
        <v>0</v>
      </c>
      <c r="AD19" s="48">
        <f t="shared" si="2"/>
        <v>0</v>
      </c>
      <c r="AE19" s="41"/>
      <c r="AF19" s="81"/>
      <c r="AG19" s="42"/>
      <c r="AH19" s="42"/>
      <c r="AI19" s="42"/>
      <c r="AJ19" s="87"/>
      <c r="AK19" s="48">
        <f t="shared" si="3"/>
        <v>0</v>
      </c>
      <c r="AL19" s="41"/>
      <c r="AM19" s="55" t="str">
        <f t="shared" si="4"/>
        <v/>
      </c>
      <c r="AN19" s="42" t="str">
        <f t="shared" si="5"/>
        <v/>
      </c>
      <c r="AO19" s="42" t="str">
        <f t="shared" si="5"/>
        <v/>
      </c>
      <c r="AP19" s="42" t="str">
        <f t="shared" si="5"/>
        <v/>
      </c>
      <c r="AQ19" s="92" t="str">
        <f t="shared" si="13"/>
        <v/>
      </c>
      <c r="AR19" s="41"/>
      <c r="AS19" s="55"/>
      <c r="AT19" s="119" t="str">
        <f t="shared" si="14"/>
        <v/>
      </c>
      <c r="AU19" s="55"/>
      <c r="AV19" s="119" t="str">
        <f t="shared" si="15"/>
        <v/>
      </c>
      <c r="AW19" s="55">
        <f t="shared" si="16"/>
        <v>0</v>
      </c>
      <c r="AX19" s="119" t="str">
        <f t="shared" si="17"/>
        <v/>
      </c>
      <c r="AY19" s="55"/>
      <c r="AZ19" s="119" t="str">
        <f t="shared" si="18"/>
        <v/>
      </c>
      <c r="BA19" s="55"/>
      <c r="BB19" s="119" t="str">
        <f t="shared" si="19"/>
        <v/>
      </c>
      <c r="BC19" s="116"/>
    </row>
    <row r="20" spans="2:55" s="122" customFormat="1">
      <c r="B20" s="47">
        <f t="shared" si="6"/>
        <v>42172</v>
      </c>
      <c r="C20" s="24">
        <v>42172</v>
      </c>
      <c r="D20" s="25">
        <f t="shared" si="23"/>
        <v>0</v>
      </c>
      <c r="E20" s="25">
        <f t="shared" si="23"/>
        <v>0</v>
      </c>
      <c r="F20" s="25">
        <f t="shared" si="23"/>
        <v>0</v>
      </c>
      <c r="G20" s="48">
        <f t="shared" si="7"/>
        <v>0</v>
      </c>
      <c r="H20" s="41"/>
      <c r="I20" s="55">
        <f t="shared" si="24"/>
        <v>0</v>
      </c>
      <c r="J20" s="96">
        <f t="shared" si="24"/>
        <v>0</v>
      </c>
      <c r="K20" s="42">
        <f t="shared" si="24"/>
        <v>0</v>
      </c>
      <c r="L20" s="42">
        <f t="shared" si="24"/>
        <v>0</v>
      </c>
      <c r="M20" s="48">
        <f t="shared" si="8"/>
        <v>0</v>
      </c>
      <c r="N20" s="41"/>
      <c r="O20" s="81">
        <f t="shared" si="25"/>
        <v>0</v>
      </c>
      <c r="P20" s="87">
        <f t="shared" si="25"/>
        <v>0</v>
      </c>
      <c r="Q20" s="87">
        <f t="shared" si="25"/>
        <v>0</v>
      </c>
      <c r="R20" s="92">
        <f t="shared" si="25"/>
        <v>0</v>
      </c>
      <c r="S20" s="56"/>
      <c r="U20" s="47">
        <f t="shared" si="10"/>
        <v>42172</v>
      </c>
      <c r="V20" s="24">
        <f t="shared" si="11"/>
        <v>42172</v>
      </c>
      <c r="W20" s="25"/>
      <c r="X20" s="25"/>
      <c r="Y20" s="25"/>
      <c r="Z20" s="74"/>
      <c r="AA20" s="74"/>
      <c r="AB20" s="74"/>
      <c r="AC20" s="74">
        <f t="shared" si="12"/>
        <v>0</v>
      </c>
      <c r="AD20" s="48">
        <f t="shared" si="2"/>
        <v>0</v>
      </c>
      <c r="AE20" s="41"/>
      <c r="AF20" s="81"/>
      <c r="AG20" s="42"/>
      <c r="AH20" s="42"/>
      <c r="AI20" s="42"/>
      <c r="AJ20" s="87"/>
      <c r="AK20" s="48">
        <f t="shared" si="3"/>
        <v>0</v>
      </c>
      <c r="AL20" s="41"/>
      <c r="AM20" s="55" t="str">
        <f t="shared" si="4"/>
        <v/>
      </c>
      <c r="AN20" s="42" t="str">
        <f t="shared" si="5"/>
        <v/>
      </c>
      <c r="AO20" s="42" t="str">
        <f t="shared" si="5"/>
        <v/>
      </c>
      <c r="AP20" s="42" t="str">
        <f t="shared" si="5"/>
        <v/>
      </c>
      <c r="AQ20" s="92" t="str">
        <f t="shared" si="13"/>
        <v/>
      </c>
      <c r="AR20" s="41"/>
      <c r="AS20" s="55"/>
      <c r="AT20" s="119" t="str">
        <f t="shared" si="14"/>
        <v/>
      </c>
      <c r="AU20" s="55"/>
      <c r="AV20" s="119" t="str">
        <f t="shared" si="15"/>
        <v/>
      </c>
      <c r="AW20" s="55">
        <f t="shared" si="16"/>
        <v>0</v>
      </c>
      <c r="AX20" s="119" t="str">
        <f t="shared" si="17"/>
        <v/>
      </c>
      <c r="AY20" s="55"/>
      <c r="AZ20" s="119" t="str">
        <f t="shared" si="18"/>
        <v/>
      </c>
      <c r="BA20" s="55"/>
      <c r="BB20" s="119" t="str">
        <f t="shared" si="19"/>
        <v/>
      </c>
      <c r="BC20" s="116"/>
    </row>
    <row r="21" spans="2:55" s="122" customFormat="1">
      <c r="B21" s="47"/>
      <c r="C21" s="24"/>
      <c r="D21" s="25"/>
      <c r="E21" s="25"/>
      <c r="F21" s="25"/>
      <c r="G21" s="48"/>
      <c r="H21" s="41"/>
      <c r="I21" s="55"/>
      <c r="J21" s="96"/>
      <c r="K21" s="42"/>
      <c r="L21" s="42"/>
      <c r="M21" s="48"/>
      <c r="N21" s="41"/>
      <c r="O21" s="81"/>
      <c r="P21" s="87"/>
      <c r="Q21" s="87"/>
      <c r="R21" s="92"/>
      <c r="S21" s="56"/>
      <c r="U21" s="47"/>
      <c r="V21" s="24"/>
      <c r="W21" s="25"/>
      <c r="X21" s="25"/>
      <c r="Y21" s="25"/>
      <c r="Z21" s="74"/>
      <c r="AA21" s="74"/>
      <c r="AB21" s="74"/>
      <c r="AC21" s="74"/>
      <c r="AD21" s="48"/>
      <c r="AE21" s="41"/>
      <c r="AF21" s="81"/>
      <c r="AG21" s="42"/>
      <c r="AH21" s="42"/>
      <c r="AI21" s="42"/>
      <c r="AJ21" s="87"/>
      <c r="AK21" s="48"/>
      <c r="AL21" s="41"/>
      <c r="AM21" s="55"/>
      <c r="AN21" s="42"/>
      <c r="AO21" s="42"/>
      <c r="AP21" s="42"/>
      <c r="AQ21" s="92"/>
      <c r="AR21" s="41"/>
      <c r="AS21" s="55"/>
      <c r="AT21" s="119"/>
      <c r="AU21" s="55"/>
      <c r="AV21" s="119"/>
      <c r="AW21" s="55"/>
      <c r="AX21" s="119"/>
      <c r="AY21" s="55"/>
      <c r="AZ21" s="119"/>
      <c r="BA21" s="55"/>
      <c r="BB21" s="119"/>
      <c r="BC21" s="116"/>
    </row>
    <row r="22" spans="2:55" s="122" customFormat="1" ht="15" customHeight="1">
      <c r="B22" s="47"/>
      <c r="C22" s="24"/>
      <c r="D22" s="25"/>
      <c r="E22" s="25"/>
      <c r="F22" s="25"/>
      <c r="G22" s="48"/>
      <c r="H22" s="41"/>
      <c r="I22" s="55"/>
      <c r="J22" s="96"/>
      <c r="K22" s="42"/>
      <c r="L22" s="42"/>
      <c r="M22" s="48"/>
      <c r="N22" s="41"/>
      <c r="O22" s="81"/>
      <c r="P22" s="87"/>
      <c r="Q22" s="87"/>
      <c r="R22" s="92"/>
      <c r="S22" s="56"/>
      <c r="U22" s="47"/>
      <c r="V22" s="24"/>
      <c r="W22" s="25"/>
      <c r="X22" s="25"/>
      <c r="Y22" s="25"/>
      <c r="Z22" s="74"/>
      <c r="AA22" s="74"/>
      <c r="AB22" s="74"/>
      <c r="AC22" s="74"/>
      <c r="AD22" s="48"/>
      <c r="AE22" s="41"/>
      <c r="AF22" s="81"/>
      <c r="AG22" s="42"/>
      <c r="AH22" s="42"/>
      <c r="AI22" s="42"/>
      <c r="AJ22" s="87"/>
      <c r="AK22" s="48"/>
      <c r="AL22" s="41"/>
      <c r="AM22" s="55"/>
      <c r="AN22" s="42"/>
      <c r="AO22" s="42"/>
      <c r="AP22" s="42"/>
      <c r="AQ22" s="92"/>
      <c r="AR22" s="41"/>
      <c r="AS22" s="55"/>
      <c r="AT22" s="119"/>
      <c r="AU22" s="55"/>
      <c r="AV22" s="119"/>
      <c r="AW22" s="55"/>
      <c r="AX22" s="119"/>
      <c r="AY22" s="55"/>
      <c r="AZ22" s="119"/>
      <c r="BA22" s="55"/>
      <c r="BB22" s="119"/>
      <c r="BC22" s="116"/>
    </row>
    <row r="23" spans="2:55" s="122" customFormat="1">
      <c r="B23" s="47"/>
      <c r="C23" s="24"/>
      <c r="D23" s="25"/>
      <c r="E23" s="25"/>
      <c r="F23" s="25"/>
      <c r="G23" s="48"/>
      <c r="H23" s="41"/>
      <c r="I23" s="55"/>
      <c r="J23" s="96"/>
      <c r="K23" s="42"/>
      <c r="L23" s="42"/>
      <c r="M23" s="48"/>
      <c r="N23" s="41"/>
      <c r="O23" s="81"/>
      <c r="P23" s="87"/>
      <c r="Q23" s="87"/>
      <c r="R23" s="92"/>
      <c r="S23" s="56"/>
      <c r="U23" s="47"/>
      <c r="V23" s="24"/>
      <c r="W23" s="25"/>
      <c r="X23" s="25"/>
      <c r="Y23" s="25"/>
      <c r="Z23" s="74"/>
      <c r="AA23" s="74"/>
      <c r="AB23" s="74"/>
      <c r="AC23" s="74"/>
      <c r="AD23" s="48"/>
      <c r="AE23" s="41"/>
      <c r="AF23" s="81"/>
      <c r="AG23" s="42"/>
      <c r="AH23" s="42"/>
      <c r="AI23" s="42"/>
      <c r="AJ23" s="87"/>
      <c r="AK23" s="48"/>
      <c r="AL23" s="41"/>
      <c r="AM23" s="55"/>
      <c r="AN23" s="42"/>
      <c r="AO23" s="42"/>
      <c r="AP23" s="42"/>
      <c r="AQ23" s="92"/>
      <c r="AR23" s="41"/>
      <c r="AS23" s="55"/>
      <c r="AT23" s="119"/>
      <c r="AU23" s="55"/>
      <c r="AV23" s="119"/>
      <c r="AW23" s="55"/>
      <c r="AX23" s="119"/>
      <c r="AY23" s="55"/>
      <c r="AZ23" s="119"/>
      <c r="BA23" s="55"/>
      <c r="BB23" s="119"/>
      <c r="BC23" s="141"/>
    </row>
    <row r="24" spans="2:55" s="122" customFormat="1">
      <c r="B24" s="47"/>
      <c r="C24" s="24"/>
      <c r="D24" s="25"/>
      <c r="E24" s="25"/>
      <c r="F24" s="25"/>
      <c r="G24" s="48"/>
      <c r="H24" s="41"/>
      <c r="I24" s="55"/>
      <c r="J24" s="96"/>
      <c r="K24" s="42"/>
      <c r="L24" s="42"/>
      <c r="M24" s="48"/>
      <c r="N24" s="41"/>
      <c r="O24" s="81"/>
      <c r="P24" s="87"/>
      <c r="Q24" s="87"/>
      <c r="R24" s="92"/>
      <c r="S24" s="56"/>
      <c r="U24" s="47"/>
      <c r="V24" s="24"/>
      <c r="W24" s="25"/>
      <c r="X24" s="25"/>
      <c r="Y24" s="25"/>
      <c r="Z24" s="74"/>
      <c r="AA24" s="74"/>
      <c r="AB24" s="74"/>
      <c r="AC24" s="74"/>
      <c r="AD24" s="48"/>
      <c r="AE24" s="41"/>
      <c r="AF24" s="81"/>
      <c r="AG24" s="42"/>
      <c r="AH24" s="42"/>
      <c r="AI24" s="42"/>
      <c r="AJ24" s="87"/>
      <c r="AK24" s="48"/>
      <c r="AL24" s="41"/>
      <c r="AM24" s="55"/>
      <c r="AN24" s="42"/>
      <c r="AO24" s="42"/>
      <c r="AP24" s="42"/>
      <c r="AQ24" s="92"/>
      <c r="AR24" s="41"/>
      <c r="AS24" s="55"/>
      <c r="AT24" s="119"/>
      <c r="AU24" s="55"/>
      <c r="AV24" s="119"/>
      <c r="AW24" s="55"/>
      <c r="AX24" s="119"/>
      <c r="AY24" s="55"/>
      <c r="AZ24" s="119"/>
      <c r="BA24" s="55"/>
      <c r="BB24" s="119"/>
      <c r="BC24" s="116"/>
    </row>
    <row r="25" spans="2:55" s="122" customFormat="1">
      <c r="B25" s="47"/>
      <c r="C25" s="24"/>
      <c r="D25" s="25"/>
      <c r="E25" s="25"/>
      <c r="F25" s="25"/>
      <c r="G25" s="48"/>
      <c r="H25" s="41"/>
      <c r="I25" s="55"/>
      <c r="J25" s="96"/>
      <c r="K25" s="42"/>
      <c r="L25" s="42"/>
      <c r="M25" s="48"/>
      <c r="N25" s="41"/>
      <c r="O25" s="81"/>
      <c r="P25" s="87"/>
      <c r="Q25" s="87"/>
      <c r="R25" s="92"/>
      <c r="S25" s="56"/>
      <c r="U25" s="47"/>
      <c r="V25" s="24"/>
      <c r="W25" s="25"/>
      <c r="X25" s="25"/>
      <c r="Y25" s="25"/>
      <c r="Z25" s="74"/>
      <c r="AA25" s="74"/>
      <c r="AB25" s="74"/>
      <c r="AC25" s="74"/>
      <c r="AD25" s="48"/>
      <c r="AE25" s="41"/>
      <c r="AF25" s="81"/>
      <c r="AG25" s="42"/>
      <c r="AH25" s="42"/>
      <c r="AI25" s="42"/>
      <c r="AJ25" s="87"/>
      <c r="AK25" s="48"/>
      <c r="AL25" s="41"/>
      <c r="AM25" s="55"/>
      <c r="AN25" s="42"/>
      <c r="AO25" s="42"/>
      <c r="AP25" s="42"/>
      <c r="AQ25" s="92"/>
      <c r="AR25" s="41"/>
      <c r="AS25" s="55"/>
      <c r="AT25" s="119"/>
      <c r="AU25" s="55"/>
      <c r="AV25" s="119"/>
      <c r="AW25" s="55"/>
      <c r="AX25" s="119"/>
      <c r="AY25" s="55"/>
      <c r="AZ25" s="119"/>
      <c r="BA25" s="55"/>
      <c r="BB25" s="119"/>
      <c r="BC25" s="116"/>
    </row>
    <row r="26" spans="2:55" s="122" customFormat="1">
      <c r="B26" s="47"/>
      <c r="C26" s="24"/>
      <c r="D26" s="25"/>
      <c r="E26" s="25"/>
      <c r="F26" s="25"/>
      <c r="G26" s="48"/>
      <c r="H26" s="41"/>
      <c r="I26" s="55"/>
      <c r="J26" s="96"/>
      <c r="K26" s="42"/>
      <c r="L26" s="42"/>
      <c r="M26" s="48"/>
      <c r="N26" s="41"/>
      <c r="O26" s="81"/>
      <c r="P26" s="87"/>
      <c r="Q26" s="87"/>
      <c r="R26" s="92"/>
      <c r="S26" s="56"/>
      <c r="U26" s="47"/>
      <c r="V26" s="24"/>
      <c r="W26" s="25"/>
      <c r="X26" s="25"/>
      <c r="Y26" s="25"/>
      <c r="Z26" s="74"/>
      <c r="AA26" s="74"/>
      <c r="AB26" s="74"/>
      <c r="AC26" s="74"/>
      <c r="AD26" s="48"/>
      <c r="AE26" s="41"/>
      <c r="AF26" s="81"/>
      <c r="AG26" s="42"/>
      <c r="AH26" s="42"/>
      <c r="AI26" s="42"/>
      <c r="AJ26" s="87"/>
      <c r="AK26" s="48"/>
      <c r="AL26" s="41"/>
      <c r="AM26" s="55"/>
      <c r="AN26" s="42"/>
      <c r="AO26" s="42"/>
      <c r="AP26" s="42"/>
      <c r="AQ26" s="92"/>
      <c r="AR26" s="41"/>
      <c r="AS26" s="55"/>
      <c r="AT26" s="119"/>
      <c r="AU26" s="55"/>
      <c r="AV26" s="119"/>
      <c r="AW26" s="55"/>
      <c r="AX26" s="119"/>
      <c r="AY26" s="55"/>
      <c r="AZ26" s="119"/>
      <c r="BA26" s="55"/>
      <c r="BB26" s="119"/>
      <c r="BC26" s="116"/>
    </row>
    <row r="27" spans="2:55" s="122" customFormat="1">
      <c r="B27" s="47"/>
      <c r="C27" s="24"/>
      <c r="D27" s="25"/>
      <c r="E27" s="25"/>
      <c r="F27" s="25"/>
      <c r="G27" s="48"/>
      <c r="H27" s="41"/>
      <c r="I27" s="55"/>
      <c r="J27" s="96"/>
      <c r="K27" s="42"/>
      <c r="L27" s="42"/>
      <c r="M27" s="48"/>
      <c r="N27" s="41"/>
      <c r="O27" s="81"/>
      <c r="P27" s="87"/>
      <c r="Q27" s="87"/>
      <c r="R27" s="92"/>
      <c r="S27" s="56"/>
      <c r="U27" s="47"/>
      <c r="V27" s="24"/>
      <c r="W27" s="25"/>
      <c r="X27" s="25"/>
      <c r="Y27" s="25"/>
      <c r="Z27" s="74"/>
      <c r="AA27" s="74"/>
      <c r="AB27" s="74"/>
      <c r="AC27" s="74"/>
      <c r="AD27" s="48"/>
      <c r="AE27" s="41"/>
      <c r="AF27" s="81"/>
      <c r="AG27" s="42"/>
      <c r="AH27" s="42"/>
      <c r="AI27" s="42"/>
      <c r="AJ27" s="87"/>
      <c r="AK27" s="48"/>
      <c r="AL27" s="41"/>
      <c r="AM27" s="55"/>
      <c r="AN27" s="42"/>
      <c r="AO27" s="42"/>
      <c r="AP27" s="42"/>
      <c r="AQ27" s="92"/>
      <c r="AR27" s="41"/>
      <c r="AS27" s="55"/>
      <c r="AT27" s="119"/>
      <c r="AU27" s="55"/>
      <c r="AV27" s="119"/>
      <c r="AW27" s="55"/>
      <c r="AX27" s="119"/>
      <c r="AY27" s="55"/>
      <c r="AZ27" s="119"/>
      <c r="BA27" s="55"/>
      <c r="BB27" s="119"/>
      <c r="BC27" s="116"/>
    </row>
    <row r="28" spans="2:55" s="122" customFormat="1">
      <c r="B28" s="47"/>
      <c r="C28" s="24"/>
      <c r="D28" s="25"/>
      <c r="E28" s="25"/>
      <c r="F28" s="25"/>
      <c r="G28" s="48"/>
      <c r="H28" s="41"/>
      <c r="I28" s="55"/>
      <c r="J28" s="96"/>
      <c r="K28" s="42"/>
      <c r="L28" s="42"/>
      <c r="M28" s="48"/>
      <c r="N28" s="41"/>
      <c r="O28" s="81"/>
      <c r="P28" s="87"/>
      <c r="Q28" s="87"/>
      <c r="R28" s="92"/>
      <c r="S28" s="56"/>
      <c r="U28" s="47"/>
      <c r="V28" s="24"/>
      <c r="W28" s="25"/>
      <c r="X28" s="25"/>
      <c r="Y28" s="25"/>
      <c r="Z28" s="74"/>
      <c r="AA28" s="74"/>
      <c r="AB28" s="74"/>
      <c r="AC28" s="74"/>
      <c r="AD28" s="48"/>
      <c r="AE28" s="41"/>
      <c r="AF28" s="81"/>
      <c r="AG28" s="42"/>
      <c r="AH28" s="42"/>
      <c r="AI28" s="42"/>
      <c r="AJ28" s="87"/>
      <c r="AK28" s="48"/>
      <c r="AL28" s="41"/>
      <c r="AM28" s="55"/>
      <c r="AN28" s="42"/>
      <c r="AO28" s="42"/>
      <c r="AP28" s="42"/>
      <c r="AQ28" s="92"/>
      <c r="AR28" s="41"/>
      <c r="AS28" s="55"/>
      <c r="AT28" s="119"/>
      <c r="AU28" s="55"/>
      <c r="AV28" s="119"/>
      <c r="AW28" s="55"/>
      <c r="AX28" s="119"/>
      <c r="AY28" s="55"/>
      <c r="AZ28" s="119"/>
      <c r="BA28" s="55"/>
      <c r="BB28" s="119"/>
      <c r="BC28" s="116"/>
    </row>
    <row r="29" spans="2:55" s="122" customFormat="1">
      <c r="B29" s="47"/>
      <c r="C29" s="24"/>
      <c r="D29" s="25"/>
      <c r="E29" s="25"/>
      <c r="F29" s="25"/>
      <c r="G29" s="48"/>
      <c r="H29" s="41"/>
      <c r="I29" s="55"/>
      <c r="J29" s="96"/>
      <c r="K29" s="42"/>
      <c r="L29" s="42"/>
      <c r="M29" s="48"/>
      <c r="N29" s="41"/>
      <c r="O29" s="81"/>
      <c r="P29" s="87"/>
      <c r="Q29" s="87"/>
      <c r="R29" s="92"/>
      <c r="S29" s="56"/>
      <c r="U29" s="47"/>
      <c r="V29" s="24"/>
      <c r="W29" s="25"/>
      <c r="X29" s="25"/>
      <c r="Y29" s="25"/>
      <c r="Z29" s="74"/>
      <c r="AA29" s="74"/>
      <c r="AB29" s="74"/>
      <c r="AC29" s="74"/>
      <c r="AD29" s="48"/>
      <c r="AE29" s="41"/>
      <c r="AF29" s="81"/>
      <c r="AG29" s="42"/>
      <c r="AH29" s="42"/>
      <c r="AI29" s="42"/>
      <c r="AJ29" s="87"/>
      <c r="AK29" s="48"/>
      <c r="AL29" s="41"/>
      <c r="AM29" s="55"/>
      <c r="AN29" s="42"/>
      <c r="AO29" s="42"/>
      <c r="AP29" s="42"/>
      <c r="AQ29" s="92"/>
      <c r="AR29" s="41"/>
      <c r="AS29" s="55"/>
      <c r="AT29" s="119"/>
      <c r="AU29" s="55"/>
      <c r="AV29" s="119"/>
      <c r="AW29" s="55"/>
      <c r="AX29" s="119"/>
      <c r="AY29" s="55"/>
      <c r="AZ29" s="119"/>
      <c r="BA29" s="55"/>
      <c r="BB29" s="119"/>
      <c r="BC29" s="140"/>
    </row>
    <row r="30" spans="2:55" s="122" customFormat="1">
      <c r="B30" s="47"/>
      <c r="C30" s="24"/>
      <c r="D30" s="25"/>
      <c r="E30" s="25"/>
      <c r="F30" s="25"/>
      <c r="G30" s="48"/>
      <c r="H30" s="41"/>
      <c r="I30" s="55"/>
      <c r="J30" s="96"/>
      <c r="K30" s="42"/>
      <c r="L30" s="42"/>
      <c r="M30" s="48"/>
      <c r="N30" s="41"/>
      <c r="O30" s="81"/>
      <c r="P30" s="87"/>
      <c r="Q30" s="87"/>
      <c r="R30" s="92"/>
      <c r="S30" s="56"/>
      <c r="U30" s="47"/>
      <c r="V30" s="24"/>
      <c r="W30" s="25"/>
      <c r="X30" s="25"/>
      <c r="Y30" s="25"/>
      <c r="Z30" s="74"/>
      <c r="AA30" s="74"/>
      <c r="AB30" s="74"/>
      <c r="AC30" s="74"/>
      <c r="AD30" s="48"/>
      <c r="AE30" s="41"/>
      <c r="AF30" s="81"/>
      <c r="AG30" s="42"/>
      <c r="AH30" s="42"/>
      <c r="AI30" s="42"/>
      <c r="AJ30" s="87"/>
      <c r="AK30" s="48"/>
      <c r="AL30" s="41"/>
      <c r="AM30" s="55"/>
      <c r="AN30" s="42"/>
      <c r="AO30" s="42"/>
      <c r="AP30" s="42"/>
      <c r="AQ30" s="92"/>
      <c r="AR30" s="41"/>
      <c r="AS30" s="55"/>
      <c r="AT30" s="119"/>
      <c r="AU30" s="55"/>
      <c r="AV30" s="119"/>
      <c r="AW30" s="55"/>
      <c r="AX30" s="119"/>
      <c r="AY30" s="55"/>
      <c r="AZ30" s="119"/>
      <c r="BA30" s="55"/>
      <c r="BB30" s="119"/>
      <c r="BC30" s="140"/>
    </row>
    <row r="31" spans="2:55" s="122" customFormat="1">
      <c r="B31" s="47"/>
      <c r="C31" s="24"/>
      <c r="D31" s="25"/>
      <c r="E31" s="25"/>
      <c r="F31" s="25"/>
      <c r="G31" s="48"/>
      <c r="H31" s="41"/>
      <c r="I31" s="55"/>
      <c r="J31" s="96"/>
      <c r="K31" s="42"/>
      <c r="L31" s="42"/>
      <c r="M31" s="48"/>
      <c r="N31" s="41"/>
      <c r="O31" s="81"/>
      <c r="P31" s="87"/>
      <c r="Q31" s="87"/>
      <c r="R31" s="92"/>
      <c r="S31" s="56"/>
      <c r="U31" s="47"/>
      <c r="V31" s="24"/>
      <c r="W31" s="25"/>
      <c r="X31" s="25"/>
      <c r="Y31" s="25"/>
      <c r="Z31" s="74"/>
      <c r="AA31" s="74"/>
      <c r="AB31" s="74"/>
      <c r="AC31" s="74"/>
      <c r="AD31" s="48"/>
      <c r="AE31" s="41"/>
      <c r="AF31" s="81"/>
      <c r="AG31" s="42"/>
      <c r="AH31" s="42"/>
      <c r="AI31" s="42"/>
      <c r="AJ31" s="87"/>
      <c r="AK31" s="48"/>
      <c r="AL31" s="41"/>
      <c r="AM31" s="55"/>
      <c r="AN31" s="42"/>
      <c r="AO31" s="42"/>
      <c r="AP31" s="42"/>
      <c r="AQ31" s="92"/>
      <c r="AR31" s="41"/>
      <c r="AS31" s="55"/>
      <c r="AT31" s="119"/>
      <c r="AU31" s="55"/>
      <c r="AV31" s="119"/>
      <c r="AW31" s="55"/>
      <c r="AX31" s="119"/>
      <c r="AY31" s="55"/>
      <c r="AZ31" s="119"/>
      <c r="BA31" s="55"/>
      <c r="BB31" s="119"/>
      <c r="BC31" s="116"/>
    </row>
    <row r="32" spans="2:55" s="122" customFormat="1">
      <c r="B32" s="47"/>
      <c r="C32" s="24"/>
      <c r="D32" s="25"/>
      <c r="E32" s="25"/>
      <c r="F32" s="25"/>
      <c r="G32" s="48"/>
      <c r="H32" s="41"/>
      <c r="I32" s="55"/>
      <c r="J32" s="96"/>
      <c r="K32" s="42"/>
      <c r="L32" s="42"/>
      <c r="M32" s="48"/>
      <c r="N32" s="41"/>
      <c r="O32" s="81"/>
      <c r="P32" s="87"/>
      <c r="Q32" s="87"/>
      <c r="R32" s="92"/>
      <c r="S32" s="56"/>
      <c r="U32" s="47"/>
      <c r="V32" s="24"/>
      <c r="W32" s="25"/>
      <c r="X32" s="25"/>
      <c r="Y32" s="25"/>
      <c r="Z32" s="74"/>
      <c r="AA32" s="74"/>
      <c r="AB32" s="74"/>
      <c r="AC32" s="74"/>
      <c r="AD32" s="48"/>
      <c r="AE32" s="41"/>
      <c r="AF32" s="81"/>
      <c r="AG32" s="42"/>
      <c r="AH32" s="42"/>
      <c r="AI32" s="42"/>
      <c r="AJ32" s="87"/>
      <c r="AK32" s="48"/>
      <c r="AL32" s="41"/>
      <c r="AM32" s="55"/>
      <c r="AN32" s="42"/>
      <c r="AO32" s="42"/>
      <c r="AP32" s="42"/>
      <c r="AQ32" s="92"/>
      <c r="AR32" s="41"/>
      <c r="AS32" s="55"/>
      <c r="AT32" s="119"/>
      <c r="AU32" s="55"/>
      <c r="AV32" s="119"/>
      <c r="AW32" s="55"/>
      <c r="AX32" s="119"/>
      <c r="AY32" s="55"/>
      <c r="AZ32" s="119"/>
      <c r="BA32" s="55"/>
      <c r="BB32" s="119"/>
      <c r="BC32" s="116"/>
    </row>
    <row r="33" spans="1:55" s="122" customFormat="1">
      <c r="B33" s="47"/>
      <c r="C33" s="24"/>
      <c r="D33" s="25"/>
      <c r="E33" s="25"/>
      <c r="F33" s="25"/>
      <c r="G33" s="48"/>
      <c r="H33" s="41"/>
      <c r="I33" s="55"/>
      <c r="J33" s="96"/>
      <c r="K33" s="42"/>
      <c r="L33" s="42"/>
      <c r="M33" s="48"/>
      <c r="N33" s="41"/>
      <c r="O33" s="81"/>
      <c r="P33" s="87"/>
      <c r="Q33" s="87"/>
      <c r="R33" s="92"/>
      <c r="S33" s="56"/>
      <c r="U33" s="47"/>
      <c r="V33" s="24"/>
      <c r="W33" s="25"/>
      <c r="X33" s="25"/>
      <c r="Y33" s="25"/>
      <c r="Z33" s="74"/>
      <c r="AA33" s="74"/>
      <c r="AB33" s="74"/>
      <c r="AC33" s="74"/>
      <c r="AD33" s="48"/>
      <c r="AE33" s="41"/>
      <c r="AF33" s="81"/>
      <c r="AG33" s="42"/>
      <c r="AH33" s="42"/>
      <c r="AI33" s="42"/>
      <c r="AJ33" s="87"/>
      <c r="AK33" s="48"/>
      <c r="AL33" s="41"/>
      <c r="AM33" s="55"/>
      <c r="AN33" s="42"/>
      <c r="AO33" s="42"/>
      <c r="AP33" s="42"/>
      <c r="AQ33" s="92"/>
      <c r="AR33" s="41"/>
      <c r="AS33" s="55"/>
      <c r="AT33" s="119"/>
      <c r="AU33" s="55"/>
      <c r="AV33" s="119"/>
      <c r="AW33" s="55"/>
      <c r="AX33" s="119"/>
      <c r="AY33" s="55"/>
      <c r="AZ33" s="119"/>
      <c r="BA33" s="55"/>
      <c r="BB33" s="119"/>
      <c r="BC33" s="116"/>
    </row>
    <row r="34" spans="1:55" s="122" customFormat="1">
      <c r="B34" s="51"/>
      <c r="C34" s="52"/>
      <c r="D34" s="53"/>
      <c r="E34" s="53"/>
      <c r="F34" s="53"/>
      <c r="G34" s="54"/>
      <c r="H34" s="41"/>
      <c r="I34" s="59"/>
      <c r="J34" s="60"/>
      <c r="K34" s="60"/>
      <c r="L34" s="60"/>
      <c r="M34" s="54"/>
      <c r="N34" s="41"/>
      <c r="O34" s="59"/>
      <c r="P34" s="60"/>
      <c r="Q34" s="60"/>
      <c r="R34" s="94"/>
      <c r="S34" s="118"/>
      <c r="U34" s="51"/>
      <c r="V34" s="52"/>
      <c r="W34" s="53"/>
      <c r="X34" s="53"/>
      <c r="Y34" s="53"/>
      <c r="Z34" s="76"/>
      <c r="AA34" s="76"/>
      <c r="AB34" s="76"/>
      <c r="AC34" s="76"/>
      <c r="AD34" s="54"/>
      <c r="AE34" s="41"/>
      <c r="AF34" s="83"/>
      <c r="AG34" s="60"/>
      <c r="AH34" s="60"/>
      <c r="AI34" s="60"/>
      <c r="AJ34" s="89"/>
      <c r="AK34" s="54"/>
      <c r="AL34" s="41"/>
      <c r="AM34" s="59"/>
      <c r="AN34" s="60"/>
      <c r="AO34" s="60"/>
      <c r="AP34" s="60"/>
      <c r="AQ34" s="94"/>
      <c r="AR34" s="41"/>
      <c r="AS34" s="59"/>
      <c r="AT34" s="121"/>
      <c r="AU34" s="59"/>
      <c r="AV34" s="121"/>
      <c r="AW34" s="59"/>
      <c r="AX34" s="121"/>
      <c r="AY34" s="59"/>
      <c r="AZ34" s="121"/>
      <c r="BA34" s="59"/>
      <c r="BB34" s="121"/>
      <c r="BC34" s="142"/>
    </row>
    <row r="36" spans="1:55">
      <c r="A36" s="138">
        <f>INT((WEEKDAY($C4-1)+(C20)-$C4)/7)</f>
        <v>2</v>
      </c>
      <c r="B36" s="182" t="s">
        <v>10</v>
      </c>
      <c r="C36" s="183"/>
      <c r="D36" s="69">
        <f>'LT Analysis'!CE4</f>
        <v>0</v>
      </c>
      <c r="E36" s="69">
        <f>'LT Analysis'!CE14</f>
        <v>0</v>
      </c>
      <c r="F36" s="69">
        <f>'LT Analysis'!CE24</f>
        <v>0</v>
      </c>
      <c r="G36" s="70">
        <f t="shared" ref="G36:G42" si="26">SUM(D36:F36)</f>
        <v>0</v>
      </c>
      <c r="I36" s="114">
        <f>'LT Analysis'!CE160</f>
        <v>0</v>
      </c>
      <c r="J36" s="110">
        <f>'LT Analysis'!CE108</f>
        <v>0</v>
      </c>
      <c r="K36" s="69">
        <f>'LT Analysis'!CE118</f>
        <v>0</v>
      </c>
      <c r="L36" s="69">
        <f>'LT Analysis'!CE128</f>
        <v>0</v>
      </c>
      <c r="M36" s="70">
        <f t="shared" ref="M36:M42" si="27">SUM(J36:L36)</f>
        <v>0</v>
      </c>
      <c r="O36" s="98" t="s">
        <v>27</v>
      </c>
      <c r="P36" s="90" t="s">
        <v>27</v>
      </c>
      <c r="Q36" s="90" t="s">
        <v>27</v>
      </c>
      <c r="R36" s="99" t="s">
        <v>27</v>
      </c>
      <c r="S36" s="61"/>
      <c r="T36" s="138">
        <f ca="1">INT((WEEKDAY($C4-1)+(TODAY()-1)-$C4)/7)</f>
        <v>56</v>
      </c>
      <c r="U36" s="182" t="s">
        <v>10</v>
      </c>
      <c r="V36" s="183"/>
      <c r="W36" s="69">
        <f>SUM(W10,W17,W24,W31)</f>
        <v>0</v>
      </c>
      <c r="X36" s="69">
        <f t="shared" ref="X36:AC36" si="28">SUM(X10,X17,X24,X31)</f>
        <v>0</v>
      </c>
      <c r="Y36" s="69">
        <f t="shared" si="28"/>
        <v>0</v>
      </c>
      <c r="Z36" s="77">
        <f t="shared" si="28"/>
        <v>0</v>
      </c>
      <c r="AA36" s="77">
        <f t="shared" si="28"/>
        <v>0</v>
      </c>
      <c r="AB36" s="77">
        <f t="shared" si="28"/>
        <v>0</v>
      </c>
      <c r="AC36" s="77">
        <f t="shared" si="28"/>
        <v>0</v>
      </c>
      <c r="AD36" s="70">
        <f t="shared" ref="AD36:AD44" si="29">SUM(W36:Z36, AC36)</f>
        <v>0</v>
      </c>
      <c r="AF36" s="98">
        <f>SUM(AF10,AF17,AF24,AF31)</f>
        <v>0</v>
      </c>
      <c r="AG36" s="86">
        <f>SUM(AG10,AG17,AG24,AG31)</f>
        <v>0</v>
      </c>
      <c r="AH36" s="69">
        <f>SUM(AH10,AH17,AH24,AH31)</f>
        <v>0</v>
      </c>
      <c r="AI36" s="69">
        <f>SUM(AI10,AI17,AI24,AI31)</f>
        <v>0</v>
      </c>
      <c r="AJ36" s="77">
        <f>SUM(AJ10,AJ17,AJ24,AJ31)</f>
        <v>0</v>
      </c>
      <c r="AK36" s="70">
        <f>SUM(AG36:AI36)</f>
        <v>0</v>
      </c>
      <c r="AM36" s="98" t="s">
        <v>27</v>
      </c>
      <c r="AN36" s="90" t="s">
        <v>27</v>
      </c>
      <c r="AO36" s="90" t="s">
        <v>27</v>
      </c>
      <c r="AP36" s="90" t="s">
        <v>27</v>
      </c>
      <c r="AQ36" s="99" t="s">
        <v>27</v>
      </c>
      <c r="AS36" s="107">
        <f>SUM(AS10,AS17,AS24,AS31)</f>
        <v>0</v>
      </c>
      <c r="AT36" s="131" t="str">
        <f t="shared" ref="AT36:AT45" si="30">IFERROR(AS36/W36, "")</f>
        <v/>
      </c>
      <c r="AU36" s="104">
        <f>SUM(AU10,AU17,AU24,AU31)</f>
        <v>0</v>
      </c>
      <c r="AV36" s="131" t="str">
        <f>IFERROR(AU36/AD36, "")</f>
        <v/>
      </c>
      <c r="AW36" s="104">
        <f>SUM(AW10,AW17,AW24,AW31)</f>
        <v>0</v>
      </c>
      <c r="AX36" s="131" t="str">
        <f>IFERROR(AW36/AD36, "")</f>
        <v/>
      </c>
      <c r="AY36" s="104">
        <f>SUM(AY10,AY17,AY24,AY31)</f>
        <v>0</v>
      </c>
      <c r="AZ36" s="131" t="str">
        <f>IFERROR(AY36/AD36,"")</f>
        <v/>
      </c>
      <c r="BA36" s="104">
        <f>SUM(BA10,BA17,BA24,BA31)</f>
        <v>0</v>
      </c>
      <c r="BB36" s="131" t="str">
        <f>IFERROR(BA36/AD36, "")</f>
        <v/>
      </c>
      <c r="BC36" s="125"/>
    </row>
    <row r="37" spans="1:55">
      <c r="A37" s="138">
        <f>INT((WEEKDAY($C4-2)+(C20)-$C4)/7)</f>
        <v>3</v>
      </c>
      <c r="B37" s="176" t="s">
        <v>11</v>
      </c>
      <c r="C37" s="177"/>
      <c r="D37" s="1">
        <f>'LT Analysis'!CE5</f>
        <v>0</v>
      </c>
      <c r="E37" s="1">
        <f>'LT Analysis'!CE15</f>
        <v>0</v>
      </c>
      <c r="F37" s="1">
        <f>'LT Analysis'!CE25</f>
        <v>0</v>
      </c>
      <c r="G37" s="62">
        <f t="shared" si="26"/>
        <v>0</v>
      </c>
      <c r="I37" s="115">
        <f>'LT Analysis'!CE161</f>
        <v>0</v>
      </c>
      <c r="J37" s="111">
        <f>'LT Analysis'!CE109</f>
        <v>0</v>
      </c>
      <c r="K37" s="1">
        <f>'LT Analysis'!CE119</f>
        <v>0</v>
      </c>
      <c r="L37" s="1">
        <f>'LT Analysis'!CE129</f>
        <v>0</v>
      </c>
      <c r="M37" s="62">
        <f t="shared" si="27"/>
        <v>0</v>
      </c>
      <c r="O37" s="81" t="s">
        <v>27</v>
      </c>
      <c r="P37" s="87" t="s">
        <v>27</v>
      </c>
      <c r="Q37" s="87" t="s">
        <v>27</v>
      </c>
      <c r="R37" s="92" t="s">
        <v>27</v>
      </c>
      <c r="S37" s="62"/>
      <c r="T37" s="138">
        <f ca="1">INT((WEEKDAY($C4-2)+(TODAY()-1)-$C4)/7)</f>
        <v>57</v>
      </c>
      <c r="U37" s="176" t="s">
        <v>11</v>
      </c>
      <c r="V37" s="177"/>
      <c r="W37" s="1">
        <f>SUM(W4,W11,W18,W25,W32)</f>
        <v>0</v>
      </c>
      <c r="X37" s="1">
        <f t="shared" ref="X37:AC38" si="31">SUM(X4,X11,X18,X25,X32)</f>
        <v>0</v>
      </c>
      <c r="Y37" s="1">
        <f t="shared" si="31"/>
        <v>0</v>
      </c>
      <c r="Z37" s="78">
        <f t="shared" si="31"/>
        <v>0</v>
      </c>
      <c r="AA37" s="78">
        <f t="shared" si="31"/>
        <v>0</v>
      </c>
      <c r="AB37" s="78">
        <f t="shared" si="31"/>
        <v>0</v>
      </c>
      <c r="AC37" s="78">
        <f t="shared" si="31"/>
        <v>0</v>
      </c>
      <c r="AD37" s="62">
        <f t="shared" si="29"/>
        <v>0</v>
      </c>
      <c r="AF37" s="81">
        <f t="shared" ref="AF37:AJ38" si="32">SUM(AF4,AF11,AF18,AF25,AF32)</f>
        <v>0</v>
      </c>
      <c r="AG37" s="42">
        <f t="shared" si="32"/>
        <v>0</v>
      </c>
      <c r="AH37" s="1">
        <f t="shared" si="32"/>
        <v>0</v>
      </c>
      <c r="AI37" s="1">
        <f t="shared" si="32"/>
        <v>0</v>
      </c>
      <c r="AJ37" s="78">
        <f t="shared" si="32"/>
        <v>0</v>
      </c>
      <c r="AK37" s="62">
        <f t="shared" ref="AK37:AK45" si="33">SUM(AG37:AI37)</f>
        <v>0</v>
      </c>
      <c r="AM37" s="81" t="s">
        <v>27</v>
      </c>
      <c r="AN37" s="87" t="s">
        <v>27</v>
      </c>
      <c r="AO37" s="87" t="s">
        <v>27</v>
      </c>
      <c r="AP37" s="87" t="s">
        <v>27</v>
      </c>
      <c r="AQ37" s="92" t="s">
        <v>27</v>
      </c>
      <c r="AS37" s="4">
        <f>SUM(AS4,AS11,AS18,AS25,AS32)</f>
        <v>0</v>
      </c>
      <c r="AT37" s="119" t="str">
        <f t="shared" si="30"/>
        <v/>
      </c>
      <c r="AU37" s="1">
        <f>SUM(AU4,AU11,AU18,AU25,AU32)</f>
        <v>0</v>
      </c>
      <c r="AV37" s="119" t="str">
        <f t="shared" ref="AV37:AV45" si="34">IFERROR(AU37/AD37, "")</f>
        <v/>
      </c>
      <c r="AW37" s="1">
        <f t="shared" ref="AW37:BA38" si="35">SUM(AW4,AW11,AW18,AW25,AW32)</f>
        <v>0</v>
      </c>
      <c r="AX37" s="119" t="str">
        <f t="shared" ref="AX37:AX45" si="36">IFERROR(AW37/AD37, "")</f>
        <v/>
      </c>
      <c r="AY37" s="1">
        <f t="shared" si="35"/>
        <v>0</v>
      </c>
      <c r="AZ37" s="119" t="str">
        <f t="shared" ref="AZ37:AZ45" si="37">IFERROR(AY37/AD37,"")</f>
        <v/>
      </c>
      <c r="BA37" s="1">
        <f t="shared" si="35"/>
        <v>0</v>
      </c>
      <c r="BB37" s="119" t="str">
        <f t="shared" ref="BB37:BB45" si="38">IFERROR(BA37/AD37, "")</f>
        <v/>
      </c>
      <c r="BC37" s="126"/>
    </row>
    <row r="38" spans="1:55">
      <c r="A38" s="138">
        <f>INT((WEEKDAY($C4-3)+(C20)-$C4)/7)</f>
        <v>3</v>
      </c>
      <c r="B38" s="176" t="s">
        <v>12</v>
      </c>
      <c r="C38" s="177"/>
      <c r="D38" s="1">
        <f>'LT Analysis'!CE6</f>
        <v>0</v>
      </c>
      <c r="E38" s="1">
        <f>'LT Analysis'!CE16</f>
        <v>0</v>
      </c>
      <c r="F38" s="1">
        <f>'LT Analysis'!CE26</f>
        <v>0</v>
      </c>
      <c r="G38" s="62">
        <f t="shared" si="26"/>
        <v>0</v>
      </c>
      <c r="I38" s="115">
        <f>'LT Analysis'!CE162</f>
        <v>0</v>
      </c>
      <c r="J38" s="111">
        <f>'LT Analysis'!CE110</f>
        <v>0</v>
      </c>
      <c r="K38" s="1">
        <f>'LT Analysis'!CE120</f>
        <v>0</v>
      </c>
      <c r="L38" s="1">
        <f>'LT Analysis'!CE130</f>
        <v>0</v>
      </c>
      <c r="M38" s="62">
        <f t="shared" si="27"/>
        <v>0</v>
      </c>
      <c r="O38" s="81" t="s">
        <v>27</v>
      </c>
      <c r="P38" s="87" t="s">
        <v>27</v>
      </c>
      <c r="Q38" s="87" t="s">
        <v>27</v>
      </c>
      <c r="R38" s="92" t="s">
        <v>27</v>
      </c>
      <c r="S38" s="62"/>
      <c r="T38" s="138">
        <f ca="1">INT((WEEKDAY($C4-3)+(TODAY()-1)-$C4)/7)</f>
        <v>57</v>
      </c>
      <c r="U38" s="176" t="s">
        <v>12</v>
      </c>
      <c r="V38" s="177"/>
      <c r="W38" s="1">
        <f>SUM(W5,W12,W19,W26,W33)</f>
        <v>0</v>
      </c>
      <c r="X38" s="1">
        <f t="shared" si="31"/>
        <v>0</v>
      </c>
      <c r="Y38" s="1">
        <f t="shared" si="31"/>
        <v>0</v>
      </c>
      <c r="Z38" s="78">
        <f t="shared" si="31"/>
        <v>0</v>
      </c>
      <c r="AA38" s="78">
        <f t="shared" si="31"/>
        <v>0</v>
      </c>
      <c r="AB38" s="78">
        <f t="shared" si="31"/>
        <v>0</v>
      </c>
      <c r="AC38" s="78">
        <f t="shared" si="31"/>
        <v>0</v>
      </c>
      <c r="AD38" s="62">
        <f t="shared" si="29"/>
        <v>0</v>
      </c>
      <c r="AF38" s="81">
        <f t="shared" si="32"/>
        <v>0</v>
      </c>
      <c r="AG38" s="42">
        <f t="shared" si="32"/>
        <v>0</v>
      </c>
      <c r="AH38" s="1">
        <f t="shared" si="32"/>
        <v>0</v>
      </c>
      <c r="AI38" s="1">
        <f t="shared" si="32"/>
        <v>0</v>
      </c>
      <c r="AJ38" s="78">
        <f t="shared" si="32"/>
        <v>0</v>
      </c>
      <c r="AK38" s="62">
        <f t="shared" si="33"/>
        <v>0</v>
      </c>
      <c r="AM38" s="81" t="s">
        <v>27</v>
      </c>
      <c r="AN38" s="87" t="s">
        <v>27</v>
      </c>
      <c r="AO38" s="87" t="s">
        <v>27</v>
      </c>
      <c r="AP38" s="87" t="s">
        <v>27</v>
      </c>
      <c r="AQ38" s="92" t="s">
        <v>27</v>
      </c>
      <c r="AS38" s="4">
        <f>SUM(AS5,AS12,AS19,AS26,AS33)</f>
        <v>0</v>
      </c>
      <c r="AT38" s="119" t="str">
        <f t="shared" si="30"/>
        <v/>
      </c>
      <c r="AU38" s="1">
        <f>SUM(AU5,AU12,AU19,AU26,AU33)</f>
        <v>0</v>
      </c>
      <c r="AV38" s="119" t="str">
        <f t="shared" si="34"/>
        <v/>
      </c>
      <c r="AW38" s="1">
        <f t="shared" si="35"/>
        <v>0</v>
      </c>
      <c r="AX38" s="119" t="str">
        <f t="shared" si="36"/>
        <v/>
      </c>
      <c r="AY38" s="1">
        <f t="shared" si="35"/>
        <v>0</v>
      </c>
      <c r="AZ38" s="119" t="str">
        <f t="shared" si="37"/>
        <v/>
      </c>
      <c r="BA38" s="1">
        <f t="shared" si="35"/>
        <v>0</v>
      </c>
      <c r="BB38" s="119" t="str">
        <f t="shared" si="38"/>
        <v/>
      </c>
      <c r="BC38" s="126"/>
    </row>
    <row r="39" spans="1:55">
      <c r="A39" s="138">
        <f>INT((WEEKDAY($C4-4)+(C20)-$C4)/7)</f>
        <v>3</v>
      </c>
      <c r="B39" s="176" t="s">
        <v>13</v>
      </c>
      <c r="C39" s="177"/>
      <c r="D39" s="1">
        <f>'LT Analysis'!CE7</f>
        <v>0</v>
      </c>
      <c r="E39" s="1">
        <f>'LT Analysis'!CE17</f>
        <v>0</v>
      </c>
      <c r="F39" s="1">
        <f>'LT Analysis'!CE27</f>
        <v>0</v>
      </c>
      <c r="G39" s="62">
        <f t="shared" si="26"/>
        <v>0</v>
      </c>
      <c r="I39" s="115">
        <f>'LT Analysis'!CE163</f>
        <v>0</v>
      </c>
      <c r="J39" s="111">
        <f>'LT Analysis'!CE111</f>
        <v>0</v>
      </c>
      <c r="K39" s="1">
        <f>'LT Analysis'!CE121</f>
        <v>0</v>
      </c>
      <c r="L39" s="1">
        <f>'LT Analysis'!CE131</f>
        <v>0</v>
      </c>
      <c r="M39" s="62">
        <f t="shared" si="27"/>
        <v>0</v>
      </c>
      <c r="O39" s="81" t="s">
        <v>27</v>
      </c>
      <c r="P39" s="87" t="s">
        <v>27</v>
      </c>
      <c r="Q39" s="87" t="s">
        <v>27</v>
      </c>
      <c r="R39" s="92" t="s">
        <v>27</v>
      </c>
      <c r="S39" s="62"/>
      <c r="T39" s="138">
        <f ca="1">INT((WEEKDAY($C4-4)+(TODAY()-1)-$C4)/7)</f>
        <v>57</v>
      </c>
      <c r="U39" s="176" t="s">
        <v>13</v>
      </c>
      <c r="V39" s="177"/>
      <c r="W39" s="1">
        <f>SUM(W6,W13,W20,W20,W27)</f>
        <v>0</v>
      </c>
      <c r="X39" s="1">
        <f t="shared" ref="X39:AC39" si="39">SUM(X6,X13,X20,X20,X27)</f>
        <v>0</v>
      </c>
      <c r="Y39" s="1">
        <f t="shared" si="39"/>
        <v>0</v>
      </c>
      <c r="Z39" s="78">
        <f t="shared" si="39"/>
        <v>0</v>
      </c>
      <c r="AA39" s="78">
        <f t="shared" si="39"/>
        <v>0</v>
      </c>
      <c r="AB39" s="78">
        <f t="shared" si="39"/>
        <v>0</v>
      </c>
      <c r="AC39" s="78">
        <f t="shared" si="39"/>
        <v>0</v>
      </c>
      <c r="AD39" s="62">
        <f t="shared" si="29"/>
        <v>0</v>
      </c>
      <c r="AF39" s="81">
        <f t="shared" ref="AF39:AJ42" si="40">SUM(AF6,AF13,AF20,AF20,AF27)</f>
        <v>0</v>
      </c>
      <c r="AG39" s="42">
        <f t="shared" si="40"/>
        <v>0</v>
      </c>
      <c r="AH39" s="1">
        <f t="shared" si="40"/>
        <v>0</v>
      </c>
      <c r="AI39" s="1">
        <f t="shared" si="40"/>
        <v>0</v>
      </c>
      <c r="AJ39" s="78">
        <f t="shared" si="40"/>
        <v>0</v>
      </c>
      <c r="AK39" s="62">
        <f t="shared" si="33"/>
        <v>0</v>
      </c>
      <c r="AM39" s="81" t="s">
        <v>27</v>
      </c>
      <c r="AN39" s="87" t="s">
        <v>27</v>
      </c>
      <c r="AO39" s="87" t="s">
        <v>27</v>
      </c>
      <c r="AP39" s="87" t="s">
        <v>27</v>
      </c>
      <c r="AQ39" s="92" t="s">
        <v>27</v>
      </c>
      <c r="AS39" s="81">
        <f>SUM(AS6,AS13,AS20,AS20,AS27)</f>
        <v>0</v>
      </c>
      <c r="AT39" s="119" t="str">
        <f t="shared" si="30"/>
        <v/>
      </c>
      <c r="AU39" s="81">
        <f>SUM(AU6,AU13,AU20,AU20,AU27)</f>
        <v>0</v>
      </c>
      <c r="AV39" s="119" t="str">
        <f t="shared" si="34"/>
        <v/>
      </c>
      <c r="AW39" s="81">
        <f>SUM(AW6,AW13,AW20,AW20,AW27)</f>
        <v>0</v>
      </c>
      <c r="AX39" s="119" t="str">
        <f t="shared" si="36"/>
        <v/>
      </c>
      <c r="AY39" s="81">
        <f>SUM(AY6,AY13,AY20,AY20,AY27)</f>
        <v>0</v>
      </c>
      <c r="AZ39" s="119" t="str">
        <f t="shared" si="37"/>
        <v/>
      </c>
      <c r="BA39" s="81">
        <f>SUM(BA6,BA13,BA20,BA20,BA27)</f>
        <v>0</v>
      </c>
      <c r="BB39" s="119" t="str">
        <f t="shared" si="38"/>
        <v/>
      </c>
      <c r="BC39" s="126"/>
    </row>
    <row r="40" spans="1:55">
      <c r="A40" s="138">
        <f>INT((WEEKDAY($C4-5)+(C20)-$C4)/7)</f>
        <v>2</v>
      </c>
      <c r="B40" s="176" t="s">
        <v>14</v>
      </c>
      <c r="C40" s="177"/>
      <c r="D40" s="1">
        <f>'LT Analysis'!CE8</f>
        <v>0</v>
      </c>
      <c r="E40" s="1">
        <f>'LT Analysis'!CE18</f>
        <v>0</v>
      </c>
      <c r="F40" s="1">
        <f>'LT Analysis'!CE28</f>
        <v>0</v>
      </c>
      <c r="G40" s="62">
        <f t="shared" si="26"/>
        <v>0</v>
      </c>
      <c r="I40" s="115">
        <f>'LT Analysis'!CE164</f>
        <v>0</v>
      </c>
      <c r="J40" s="111">
        <f>'LT Analysis'!CE112</f>
        <v>0</v>
      </c>
      <c r="K40" s="1">
        <f>'LT Analysis'!CE122</f>
        <v>0</v>
      </c>
      <c r="L40" s="1">
        <f>'LT Analysis'!CE132</f>
        <v>0</v>
      </c>
      <c r="M40" s="62">
        <f t="shared" si="27"/>
        <v>0</v>
      </c>
      <c r="O40" s="81" t="s">
        <v>27</v>
      </c>
      <c r="P40" s="87" t="s">
        <v>27</v>
      </c>
      <c r="Q40" s="87" t="s">
        <v>27</v>
      </c>
      <c r="R40" s="92" t="s">
        <v>27</v>
      </c>
      <c r="S40" s="63"/>
      <c r="T40" s="138">
        <f ca="1">INT((WEEKDAY($C4-5)+(TODAY()-1)-$C4)/7)</f>
        <v>57</v>
      </c>
      <c r="U40" s="176" t="s">
        <v>14</v>
      </c>
      <c r="V40" s="177"/>
      <c r="W40" s="1">
        <f t="shared" ref="W40:AC40" si="41">SUM(W7,W14,W21,W21,W28)</f>
        <v>0</v>
      </c>
      <c r="X40" s="1">
        <f t="shared" si="41"/>
        <v>0</v>
      </c>
      <c r="Y40" s="1">
        <f t="shared" si="41"/>
        <v>0</v>
      </c>
      <c r="Z40" s="78">
        <f t="shared" si="41"/>
        <v>0</v>
      </c>
      <c r="AA40" s="78">
        <f t="shared" si="41"/>
        <v>0</v>
      </c>
      <c r="AB40" s="78">
        <f t="shared" si="41"/>
        <v>0</v>
      </c>
      <c r="AC40" s="78">
        <f t="shared" si="41"/>
        <v>0</v>
      </c>
      <c r="AD40" s="62">
        <f t="shared" si="29"/>
        <v>0</v>
      </c>
      <c r="AF40" s="81">
        <f t="shared" si="40"/>
        <v>0</v>
      </c>
      <c r="AG40" s="42">
        <f t="shared" si="40"/>
        <v>0</v>
      </c>
      <c r="AH40" s="1">
        <f t="shared" si="40"/>
        <v>0</v>
      </c>
      <c r="AI40" s="1">
        <f t="shared" si="40"/>
        <v>0</v>
      </c>
      <c r="AJ40" s="78">
        <f t="shared" si="40"/>
        <v>0</v>
      </c>
      <c r="AK40" s="62">
        <f t="shared" si="33"/>
        <v>0</v>
      </c>
      <c r="AM40" s="81" t="s">
        <v>27</v>
      </c>
      <c r="AN40" s="87" t="s">
        <v>27</v>
      </c>
      <c r="AO40" s="87" t="s">
        <v>27</v>
      </c>
      <c r="AP40" s="87" t="s">
        <v>27</v>
      </c>
      <c r="AQ40" s="92" t="s">
        <v>27</v>
      </c>
      <c r="AS40" s="81">
        <f>SUM(AS7,AS14,AS21,AS21,AS28)</f>
        <v>0</v>
      </c>
      <c r="AT40" s="119" t="str">
        <f t="shared" si="30"/>
        <v/>
      </c>
      <c r="AU40" s="81">
        <f>SUM(AU7,AU14,AU21,AU21,AU28)</f>
        <v>0</v>
      </c>
      <c r="AV40" s="119" t="str">
        <f t="shared" si="34"/>
        <v/>
      </c>
      <c r="AW40" s="81">
        <f>SUM(AW7,AW14,AW21,AW21,AW28)</f>
        <v>0</v>
      </c>
      <c r="AX40" s="119" t="str">
        <f t="shared" si="36"/>
        <v/>
      </c>
      <c r="AY40" s="81">
        <f>SUM(AY7,AY14,AY21,AY21,AY28)</f>
        <v>0</v>
      </c>
      <c r="AZ40" s="119" t="str">
        <f t="shared" si="37"/>
        <v/>
      </c>
      <c r="BA40" s="81">
        <f>SUM(BA7,BA14,BA21,BA21,BA28)</f>
        <v>0</v>
      </c>
      <c r="BB40" s="119" t="str">
        <f t="shared" si="38"/>
        <v/>
      </c>
      <c r="BC40" s="127"/>
    </row>
    <row r="41" spans="1:55">
      <c r="A41" s="138">
        <f>INT((WEEKDAY($C4-6)+(C20)-$C4)/7)</f>
        <v>2</v>
      </c>
      <c r="B41" s="176" t="s">
        <v>15</v>
      </c>
      <c r="C41" s="177"/>
      <c r="D41" s="1">
        <f>'LT Analysis'!CE9</f>
        <v>0</v>
      </c>
      <c r="E41" s="1">
        <f>'LT Analysis'!CE19</f>
        <v>0</v>
      </c>
      <c r="F41" s="1">
        <f>'LT Analysis'!CE29</f>
        <v>0</v>
      </c>
      <c r="G41" s="62">
        <f>SUM(D41:F41)</f>
        <v>0</v>
      </c>
      <c r="I41" s="115">
        <f>'LT Analysis'!CE165</f>
        <v>0</v>
      </c>
      <c r="J41" s="111">
        <f>'LT Analysis'!CE113</f>
        <v>0</v>
      </c>
      <c r="K41" s="1">
        <f>'LT Analysis'!CE123</f>
        <v>0</v>
      </c>
      <c r="L41" s="1">
        <f>'LT Analysis'!CE133</f>
        <v>0</v>
      </c>
      <c r="M41" s="62">
        <f t="shared" si="27"/>
        <v>0</v>
      </c>
      <c r="O41" s="81" t="s">
        <v>27</v>
      </c>
      <c r="P41" s="87" t="s">
        <v>27</v>
      </c>
      <c r="Q41" s="87" t="s">
        <v>27</v>
      </c>
      <c r="R41" s="92" t="s">
        <v>27</v>
      </c>
      <c r="S41" s="62"/>
      <c r="T41" s="138">
        <f ca="1">INT((WEEKDAY($C4-6)+(TODAY()-1)-$C4)/7)</f>
        <v>57</v>
      </c>
      <c r="U41" s="176" t="s">
        <v>15</v>
      </c>
      <c r="V41" s="177"/>
      <c r="W41" s="1">
        <f t="shared" ref="W41:AC41" si="42">SUM(W8,W15,W22,W22,W29)</f>
        <v>0</v>
      </c>
      <c r="X41" s="1">
        <f t="shared" si="42"/>
        <v>0</v>
      </c>
      <c r="Y41" s="1">
        <f t="shared" si="42"/>
        <v>0</v>
      </c>
      <c r="Z41" s="78">
        <f t="shared" si="42"/>
        <v>0</v>
      </c>
      <c r="AA41" s="78">
        <f t="shared" si="42"/>
        <v>0</v>
      </c>
      <c r="AB41" s="78">
        <f t="shared" si="42"/>
        <v>0</v>
      </c>
      <c r="AC41" s="78">
        <f t="shared" si="42"/>
        <v>0</v>
      </c>
      <c r="AD41" s="62">
        <f t="shared" si="29"/>
        <v>0</v>
      </c>
      <c r="AF41" s="81">
        <f t="shared" si="40"/>
        <v>0</v>
      </c>
      <c r="AG41" s="42">
        <f t="shared" si="40"/>
        <v>0</v>
      </c>
      <c r="AH41" s="1">
        <f t="shared" si="40"/>
        <v>0</v>
      </c>
      <c r="AI41" s="1">
        <f t="shared" si="40"/>
        <v>0</v>
      </c>
      <c r="AJ41" s="78">
        <f t="shared" si="40"/>
        <v>0</v>
      </c>
      <c r="AK41" s="62">
        <f t="shared" si="33"/>
        <v>0</v>
      </c>
      <c r="AM41" s="81" t="s">
        <v>27</v>
      </c>
      <c r="AN41" s="87" t="s">
        <v>27</v>
      </c>
      <c r="AO41" s="87" t="s">
        <v>27</v>
      </c>
      <c r="AP41" s="87" t="s">
        <v>27</v>
      </c>
      <c r="AQ41" s="92" t="s">
        <v>27</v>
      </c>
      <c r="AS41" s="81">
        <f>SUM(AS8,AS15,AS22,AS22,AS29)</f>
        <v>0</v>
      </c>
      <c r="AT41" s="119" t="str">
        <f t="shared" si="30"/>
        <v/>
      </c>
      <c r="AU41" s="81">
        <f>SUM(AU8,AU15,AU22,AU22,AU29)</f>
        <v>0</v>
      </c>
      <c r="AV41" s="119" t="str">
        <f t="shared" si="34"/>
        <v/>
      </c>
      <c r="AW41" s="81">
        <f>SUM(AW8,AW15,AW22,AW22,AW29)</f>
        <v>0</v>
      </c>
      <c r="AX41" s="119" t="str">
        <f t="shared" si="36"/>
        <v/>
      </c>
      <c r="AY41" s="81">
        <f>SUM(AY8,AY15,AY22,AY22,AY29)</f>
        <v>0</v>
      </c>
      <c r="AZ41" s="119" t="str">
        <f t="shared" si="37"/>
        <v/>
      </c>
      <c r="BA41" s="81">
        <f>SUM(BA8,BA15,BA22,BA22,BA29)</f>
        <v>0</v>
      </c>
      <c r="BB41" s="119" t="str">
        <f t="shared" si="38"/>
        <v/>
      </c>
      <c r="BC41" s="126"/>
    </row>
    <row r="42" spans="1:55">
      <c r="A42" s="138">
        <f>INT((WEEKDAY($C4-7)+(C20)-$C4)/7)</f>
        <v>2</v>
      </c>
      <c r="B42" s="176" t="s">
        <v>16</v>
      </c>
      <c r="C42" s="177"/>
      <c r="D42" s="1">
        <f>'LT Analysis'!CE10</f>
        <v>0</v>
      </c>
      <c r="E42" s="1">
        <f>'LT Analysis'!CE20</f>
        <v>0</v>
      </c>
      <c r="F42" s="1">
        <f>'LT Analysis'!CE30</f>
        <v>0</v>
      </c>
      <c r="G42" s="62">
        <f t="shared" si="26"/>
        <v>0</v>
      </c>
      <c r="I42" s="115">
        <f>'LT Analysis'!CE166</f>
        <v>0</v>
      </c>
      <c r="J42" s="111">
        <f>'LT Analysis'!CE114</f>
        <v>0</v>
      </c>
      <c r="K42" s="1">
        <f>'LT Analysis'!CE124</f>
        <v>0</v>
      </c>
      <c r="L42" s="1">
        <f>'LT Analysis'!CE134</f>
        <v>0</v>
      </c>
      <c r="M42" s="62">
        <f t="shared" si="27"/>
        <v>0</v>
      </c>
      <c r="O42" s="81" t="s">
        <v>27</v>
      </c>
      <c r="P42" s="87" t="s">
        <v>27</v>
      </c>
      <c r="Q42" s="87" t="s">
        <v>27</v>
      </c>
      <c r="R42" s="92" t="s">
        <v>27</v>
      </c>
      <c r="S42" s="62"/>
      <c r="T42" s="138">
        <f ca="1">INT((WEEKDAY($C4-7)+(TODAY()-1)-$C4)/7)</f>
        <v>57</v>
      </c>
      <c r="U42" s="176" t="s">
        <v>16</v>
      </c>
      <c r="V42" s="177"/>
      <c r="W42" s="1">
        <f t="shared" ref="W42:AC42" si="43">SUM(W9,W16,W23,W23,W30)</f>
        <v>0</v>
      </c>
      <c r="X42" s="1">
        <f t="shared" si="43"/>
        <v>0</v>
      </c>
      <c r="Y42" s="1">
        <f t="shared" si="43"/>
        <v>0</v>
      </c>
      <c r="Z42" s="78">
        <f t="shared" si="43"/>
        <v>0</v>
      </c>
      <c r="AA42" s="78">
        <f t="shared" si="43"/>
        <v>0</v>
      </c>
      <c r="AB42" s="78">
        <f t="shared" si="43"/>
        <v>0</v>
      </c>
      <c r="AC42" s="78">
        <f t="shared" si="43"/>
        <v>0</v>
      </c>
      <c r="AD42" s="62">
        <f t="shared" si="29"/>
        <v>0</v>
      </c>
      <c r="AF42" s="81">
        <f t="shared" si="40"/>
        <v>0</v>
      </c>
      <c r="AG42" s="42">
        <f t="shared" si="40"/>
        <v>0</v>
      </c>
      <c r="AH42" s="1">
        <f t="shared" si="40"/>
        <v>0</v>
      </c>
      <c r="AI42" s="1">
        <f t="shared" si="40"/>
        <v>0</v>
      </c>
      <c r="AJ42" s="78">
        <f t="shared" si="40"/>
        <v>0</v>
      </c>
      <c r="AK42" s="62">
        <f t="shared" si="33"/>
        <v>0</v>
      </c>
      <c r="AM42" s="81" t="s">
        <v>27</v>
      </c>
      <c r="AN42" s="87" t="s">
        <v>27</v>
      </c>
      <c r="AO42" s="87" t="s">
        <v>27</v>
      </c>
      <c r="AP42" s="87" t="s">
        <v>27</v>
      </c>
      <c r="AQ42" s="92" t="s">
        <v>27</v>
      </c>
      <c r="AS42" s="81">
        <f>SUM(AS9,AS16,AS23,AS23,AS30)</f>
        <v>0</v>
      </c>
      <c r="AT42" s="119" t="str">
        <f t="shared" si="30"/>
        <v/>
      </c>
      <c r="AU42" s="81">
        <f>SUM(AU9,AU16,AU23,AU23,AU30)</f>
        <v>0</v>
      </c>
      <c r="AV42" s="119" t="str">
        <f t="shared" si="34"/>
        <v/>
      </c>
      <c r="AW42" s="81">
        <f>SUM(AW9,AW16,AW23,AW23,AW30)</f>
        <v>0</v>
      </c>
      <c r="AX42" s="119" t="str">
        <f t="shared" si="36"/>
        <v/>
      </c>
      <c r="AY42" s="81">
        <f>SUM(AY9,AY16,AY23,AY23,AY30)</f>
        <v>0</v>
      </c>
      <c r="AZ42" s="119" t="str">
        <f t="shared" si="37"/>
        <v/>
      </c>
      <c r="BA42" s="81">
        <f>SUM(BA9,BA16,BA23,BA23,BA30)</f>
        <v>0</v>
      </c>
      <c r="BB42" s="119" t="str">
        <f t="shared" si="38"/>
        <v/>
      </c>
      <c r="BC42" s="126"/>
    </row>
    <row r="43" spans="1:55">
      <c r="A43" s="138">
        <f>SUM(A36:A39)</f>
        <v>11</v>
      </c>
      <c r="B43" s="178" t="s">
        <v>7</v>
      </c>
      <c r="C43" s="179"/>
      <c r="D43" s="26">
        <f>SUM(D36:D39)</f>
        <v>0</v>
      </c>
      <c r="E43" s="26">
        <f>SUM(E36:E39)</f>
        <v>0</v>
      </c>
      <c r="F43" s="26">
        <f>SUM(F36:F39)</f>
        <v>0</v>
      </c>
      <c r="G43" s="65">
        <f>SUM(G36:G39)</f>
        <v>0</v>
      </c>
      <c r="I43" s="64">
        <f>SUM(I36:I39)</f>
        <v>0</v>
      </c>
      <c r="J43" s="112">
        <f>SUM(J36:J39)</f>
        <v>0</v>
      </c>
      <c r="K43" s="26">
        <f>SUM(K36:K39)</f>
        <v>0</v>
      </c>
      <c r="L43" s="26">
        <f>SUM(L36:L39)</f>
        <v>0</v>
      </c>
      <c r="M43" s="65">
        <f>SUM(J43:L43)</f>
        <v>0</v>
      </c>
      <c r="O43" s="84" t="s">
        <v>27</v>
      </c>
      <c r="P43" s="79" t="s">
        <v>27</v>
      </c>
      <c r="Q43" s="79" t="s">
        <v>27</v>
      </c>
      <c r="R43" s="65" t="s">
        <v>27</v>
      </c>
      <c r="S43" s="65"/>
      <c r="T43" s="138">
        <f ca="1">SUM(T36:T39)</f>
        <v>227</v>
      </c>
      <c r="U43" s="178" t="s">
        <v>7</v>
      </c>
      <c r="V43" s="179"/>
      <c r="W43" s="26">
        <f t="shared" ref="W43:AC43" si="44">SUM(W36:W39)</f>
        <v>0</v>
      </c>
      <c r="X43" s="26">
        <f t="shared" si="44"/>
        <v>0</v>
      </c>
      <c r="Y43" s="26">
        <f t="shared" si="44"/>
        <v>0</v>
      </c>
      <c r="Z43" s="79">
        <f t="shared" si="44"/>
        <v>0</v>
      </c>
      <c r="AA43" s="79">
        <f t="shared" si="44"/>
        <v>0</v>
      </c>
      <c r="AB43" s="79">
        <f t="shared" si="44"/>
        <v>0</v>
      </c>
      <c r="AC43" s="79">
        <f t="shared" si="44"/>
        <v>0</v>
      </c>
      <c r="AD43" s="65">
        <f t="shared" si="29"/>
        <v>0</v>
      </c>
      <c r="AF43" s="84">
        <f>SUM(AF36:AF39)</f>
        <v>0</v>
      </c>
      <c r="AG43" s="26">
        <f>SUM(AG36:AG39)</f>
        <v>0</v>
      </c>
      <c r="AH43" s="26">
        <f>SUM(AH36:AH39)</f>
        <v>0</v>
      </c>
      <c r="AI43" s="26">
        <f>SUM(AI36:AI39)</f>
        <v>0</v>
      </c>
      <c r="AJ43" s="79">
        <f>SUM(AJ36:AJ39)</f>
        <v>0</v>
      </c>
      <c r="AK43" s="65">
        <f t="shared" si="33"/>
        <v>0</v>
      </c>
      <c r="AM43" s="84" t="s">
        <v>27</v>
      </c>
      <c r="AN43" s="79" t="s">
        <v>27</v>
      </c>
      <c r="AO43" s="79" t="s">
        <v>27</v>
      </c>
      <c r="AP43" s="79" t="s">
        <v>27</v>
      </c>
      <c r="AQ43" s="65" t="s">
        <v>27</v>
      </c>
      <c r="AS43" s="64">
        <f>SUM(AS36:AS39)</f>
        <v>0</v>
      </c>
      <c r="AT43" s="132" t="str">
        <f t="shared" si="30"/>
        <v/>
      </c>
      <c r="AU43" s="105">
        <f>SUM(AU36:AU39)</f>
        <v>0</v>
      </c>
      <c r="AV43" s="132" t="str">
        <f t="shared" si="34"/>
        <v/>
      </c>
      <c r="AW43" s="105">
        <f>SUM(AW36:AW39)</f>
        <v>0</v>
      </c>
      <c r="AX43" s="132" t="str">
        <f t="shared" si="36"/>
        <v/>
      </c>
      <c r="AY43" s="105">
        <f>SUM(AY36:AY39)</f>
        <v>0</v>
      </c>
      <c r="AZ43" s="132" t="str">
        <f t="shared" si="37"/>
        <v/>
      </c>
      <c r="BA43" s="105">
        <f>SUM(BA36:BA39)</f>
        <v>0</v>
      </c>
      <c r="BB43" s="132" t="str">
        <f t="shared" si="38"/>
        <v/>
      </c>
      <c r="BC43" s="128"/>
    </row>
    <row r="44" spans="1:55">
      <c r="A44" s="138">
        <f>SUM(A40:A42)</f>
        <v>6</v>
      </c>
      <c r="B44" s="178" t="s">
        <v>8</v>
      </c>
      <c r="C44" s="179"/>
      <c r="D44" s="26">
        <f>SUM(D40:D42)</f>
        <v>0</v>
      </c>
      <c r="E44" s="26">
        <f>SUM(E40:E42)</f>
        <v>0</v>
      </c>
      <c r="F44" s="26">
        <f>SUM(F40:F42)</f>
        <v>0</v>
      </c>
      <c r="G44" s="65">
        <f>SUM(G40:G42)</f>
        <v>0</v>
      </c>
      <c r="I44" s="64">
        <f>SUM(I40:I42)</f>
        <v>0</v>
      </c>
      <c r="J44" s="112">
        <f>SUM(J40:J42)</f>
        <v>0</v>
      </c>
      <c r="K44" s="26">
        <f>SUM(K40:K42)</f>
        <v>0</v>
      </c>
      <c r="L44" s="26">
        <f>SUM(L40:L42)</f>
        <v>0</v>
      </c>
      <c r="M44" s="65">
        <f>SUM(J44:L44)</f>
        <v>0</v>
      </c>
      <c r="O44" s="84" t="s">
        <v>27</v>
      </c>
      <c r="P44" s="79" t="s">
        <v>27</v>
      </c>
      <c r="Q44" s="79" t="s">
        <v>27</v>
      </c>
      <c r="R44" s="65" t="s">
        <v>27</v>
      </c>
      <c r="S44" s="65"/>
      <c r="T44" s="138">
        <f ca="1">SUM(T40:T42)</f>
        <v>171</v>
      </c>
      <c r="U44" s="178" t="s">
        <v>8</v>
      </c>
      <c r="V44" s="179"/>
      <c r="W44" s="26">
        <f t="shared" ref="W44:AC44" si="45">SUM(W40:W42)</f>
        <v>0</v>
      </c>
      <c r="X44" s="26">
        <f t="shared" si="45"/>
        <v>0</v>
      </c>
      <c r="Y44" s="26">
        <f t="shared" si="45"/>
        <v>0</v>
      </c>
      <c r="Z44" s="79">
        <f t="shared" si="45"/>
        <v>0</v>
      </c>
      <c r="AA44" s="79">
        <f t="shared" si="45"/>
        <v>0</v>
      </c>
      <c r="AB44" s="79">
        <f t="shared" si="45"/>
        <v>0</v>
      </c>
      <c r="AC44" s="79">
        <f t="shared" si="45"/>
        <v>0</v>
      </c>
      <c r="AD44" s="65">
        <f t="shared" si="29"/>
        <v>0</v>
      </c>
      <c r="AF44" s="84">
        <f>SUM(AF40:AF42)</f>
        <v>0</v>
      </c>
      <c r="AG44" s="26">
        <f>SUM(AG40:AG42)</f>
        <v>0</v>
      </c>
      <c r="AH44" s="26">
        <f>SUM(AH40:AH42)</f>
        <v>0</v>
      </c>
      <c r="AI44" s="26">
        <f>SUM(AI40:AI42)</f>
        <v>0</v>
      </c>
      <c r="AJ44" s="79">
        <f>SUM(AJ40:AJ42)</f>
        <v>0</v>
      </c>
      <c r="AK44" s="65">
        <f t="shared" si="33"/>
        <v>0</v>
      </c>
      <c r="AM44" s="84" t="s">
        <v>27</v>
      </c>
      <c r="AN44" s="79" t="s">
        <v>27</v>
      </c>
      <c r="AO44" s="79" t="s">
        <v>27</v>
      </c>
      <c r="AP44" s="79" t="s">
        <v>27</v>
      </c>
      <c r="AQ44" s="65" t="s">
        <v>27</v>
      </c>
      <c r="AS44" s="64">
        <f>SUM(AS40:AS42)</f>
        <v>0</v>
      </c>
      <c r="AT44" s="132" t="str">
        <f t="shared" si="30"/>
        <v/>
      </c>
      <c r="AU44" s="105">
        <f>SUM(AU40:AU42)</f>
        <v>0</v>
      </c>
      <c r="AV44" s="132" t="str">
        <f t="shared" si="34"/>
        <v/>
      </c>
      <c r="AW44" s="105">
        <f>SUM(AW40:AW42)</f>
        <v>0</v>
      </c>
      <c r="AX44" s="132" t="str">
        <f t="shared" si="36"/>
        <v/>
      </c>
      <c r="AY44" s="105">
        <f>SUM(AY40:AY42)</f>
        <v>0</v>
      </c>
      <c r="AZ44" s="132" t="str">
        <f t="shared" si="37"/>
        <v/>
      </c>
      <c r="BA44" s="105">
        <f>SUM(BA40:BA42)</f>
        <v>0</v>
      </c>
      <c r="BB44" s="132" t="str">
        <f t="shared" si="38"/>
        <v/>
      </c>
      <c r="BC44" s="128"/>
    </row>
    <row r="45" spans="1:55">
      <c r="A45" s="138">
        <f>SUM(A43:A44)</f>
        <v>17</v>
      </c>
      <c r="B45" s="180" t="s">
        <v>1</v>
      </c>
      <c r="C45" s="181"/>
      <c r="D45" s="71">
        <f>SUM(D43:D44)</f>
        <v>0</v>
      </c>
      <c r="E45" s="71">
        <f>SUM(E43:E44)</f>
        <v>0</v>
      </c>
      <c r="F45" s="71">
        <f>SUM(F43:F44)</f>
        <v>0</v>
      </c>
      <c r="G45" s="67">
        <f>SUM(G43:G44)</f>
        <v>0</v>
      </c>
      <c r="I45" s="66">
        <f>SUM(I43:I44)</f>
        <v>0</v>
      </c>
      <c r="J45" s="113">
        <f>SUM(J43:J44)</f>
        <v>0</v>
      </c>
      <c r="K45" s="71">
        <f>SUM(K43:K44)</f>
        <v>0</v>
      </c>
      <c r="L45" s="71">
        <f>SUM(L43:L44)</f>
        <v>0</v>
      </c>
      <c r="M45" s="67">
        <f>SUM(J45:L45)</f>
        <v>0</v>
      </c>
      <c r="O45" s="85" t="s">
        <v>27</v>
      </c>
      <c r="P45" s="80" t="s">
        <v>27</v>
      </c>
      <c r="Q45" s="80" t="s">
        <v>27</v>
      </c>
      <c r="R45" s="67" t="s">
        <v>27</v>
      </c>
      <c r="S45" s="67"/>
      <c r="T45" s="138">
        <f ca="1">SUM(T43:T44)</f>
        <v>398</v>
      </c>
      <c r="U45" s="180" t="s">
        <v>1</v>
      </c>
      <c r="V45" s="181"/>
      <c r="W45" s="71">
        <f t="shared" ref="W45:AC45" si="46">SUM(W43:W44)</f>
        <v>0</v>
      </c>
      <c r="X45" s="71">
        <f t="shared" si="46"/>
        <v>0</v>
      </c>
      <c r="Y45" s="71">
        <f t="shared" si="46"/>
        <v>0</v>
      </c>
      <c r="Z45" s="80">
        <f t="shared" si="46"/>
        <v>0</v>
      </c>
      <c r="AA45" s="80">
        <f t="shared" si="46"/>
        <v>0</v>
      </c>
      <c r="AB45" s="80">
        <f t="shared" si="46"/>
        <v>0</v>
      </c>
      <c r="AC45" s="80">
        <f t="shared" si="46"/>
        <v>0</v>
      </c>
      <c r="AD45" s="67">
        <f>SUM(W45:Z45, AC45)</f>
        <v>0</v>
      </c>
      <c r="AF45" s="85">
        <f>SUM(AF43:AF44)</f>
        <v>0</v>
      </c>
      <c r="AG45" s="71">
        <f>SUM(AG43:AG44)</f>
        <v>0</v>
      </c>
      <c r="AH45" s="71">
        <f>SUM(AH43:AH44)</f>
        <v>0</v>
      </c>
      <c r="AI45" s="71">
        <f>SUM(AI43:AI44)</f>
        <v>0</v>
      </c>
      <c r="AJ45" s="80">
        <f>SUM(AJ43:AJ44)</f>
        <v>0</v>
      </c>
      <c r="AK45" s="67">
        <f t="shared" si="33"/>
        <v>0</v>
      </c>
      <c r="AM45" s="85" t="s">
        <v>27</v>
      </c>
      <c r="AN45" s="80" t="s">
        <v>27</v>
      </c>
      <c r="AO45" s="80" t="s">
        <v>27</v>
      </c>
      <c r="AP45" s="80" t="s">
        <v>27</v>
      </c>
      <c r="AQ45" s="67" t="s">
        <v>27</v>
      </c>
      <c r="AS45" s="66">
        <f>SUM(AS43:AS44)</f>
        <v>0</v>
      </c>
      <c r="AT45" s="133" t="str">
        <f t="shared" si="30"/>
        <v/>
      </c>
      <c r="AU45" s="106">
        <f>SUM(AU43:AU44)</f>
        <v>0</v>
      </c>
      <c r="AV45" s="133" t="str">
        <f t="shared" si="34"/>
        <v/>
      </c>
      <c r="AW45" s="106">
        <f>SUM(AW43:AW44)</f>
        <v>0</v>
      </c>
      <c r="AX45" s="133" t="str">
        <f t="shared" si="36"/>
        <v/>
      </c>
      <c r="AY45" s="106">
        <f>SUM(AY43:AY44)</f>
        <v>0</v>
      </c>
      <c r="AZ45" s="133" t="str">
        <f t="shared" si="37"/>
        <v/>
      </c>
      <c r="BA45" s="106">
        <f>SUM(BA43:BA44)</f>
        <v>0</v>
      </c>
      <c r="BB45" s="133" t="str">
        <f t="shared" si="38"/>
        <v/>
      </c>
      <c r="BC45" s="129"/>
    </row>
    <row r="46" spans="1:55" customFormat="1">
      <c r="I46" s="44"/>
      <c r="N46" s="41"/>
    </row>
    <row r="47" spans="1:55">
      <c r="B47" s="182" t="s">
        <v>17</v>
      </c>
      <c r="C47" s="183"/>
      <c r="D47" s="69">
        <f t="shared" ref="D47:D56" si="47">D36/A36</f>
        <v>0</v>
      </c>
      <c r="E47" s="69">
        <f t="shared" ref="E47:E56" si="48">E36/A36</f>
        <v>0</v>
      </c>
      <c r="F47" s="69">
        <f t="shared" ref="F47:F56" si="49">F36/A36</f>
        <v>0</v>
      </c>
      <c r="G47" s="70">
        <f t="shared" ref="G47:G56" si="50">G36/A36</f>
        <v>0</v>
      </c>
      <c r="I47" s="114">
        <f t="shared" ref="I47:I56" si="51">I36/A36</f>
        <v>0</v>
      </c>
      <c r="J47" s="110">
        <f>J36/A36</f>
        <v>0</v>
      </c>
      <c r="K47" s="69">
        <f>K36/A36</f>
        <v>0</v>
      </c>
      <c r="L47" s="69">
        <f>L36/A36</f>
        <v>0</v>
      </c>
      <c r="M47" s="70">
        <f>M36/A36</f>
        <v>0</v>
      </c>
      <c r="O47" s="100">
        <f>'LT Analysis'!$CE$182</f>
        <v>0</v>
      </c>
      <c r="P47" s="77">
        <f>'LT Analysis'!$CE$176</f>
        <v>0</v>
      </c>
      <c r="Q47" s="77">
        <f>'LT Analysis'!$CE$177</f>
        <v>0</v>
      </c>
      <c r="R47" s="70">
        <f>'LT Analysis'!$CE$178</f>
        <v>0</v>
      </c>
      <c r="S47" s="70"/>
      <c r="U47" s="182" t="s">
        <v>17</v>
      </c>
      <c r="V47" s="183"/>
      <c r="W47" s="69">
        <f t="shared" ref="W47:W56" ca="1" si="52">IFERROR(W36/T36, "")</f>
        <v>0</v>
      </c>
      <c r="X47" s="69">
        <f ca="1">IFERROR(X36/T36, "")</f>
        <v>0</v>
      </c>
      <c r="Y47" s="69">
        <f ca="1">IFERROR(Y36/T36, "")</f>
        <v>0</v>
      </c>
      <c r="Z47" s="77">
        <f ca="1">IFERROR(Z36/T36, "")</f>
        <v>0</v>
      </c>
      <c r="AA47" s="77">
        <f ca="1">IFERROR(AA36/T36, "")</f>
        <v>0</v>
      </c>
      <c r="AB47" s="77">
        <f ca="1">IFERROR(AB36/T36, "")</f>
        <v>0</v>
      </c>
      <c r="AC47" s="77">
        <f ca="1">IFERROR(AC36/T36, "")</f>
        <v>0</v>
      </c>
      <c r="AD47" s="70">
        <f ca="1">IFERROR(AD36/T36, "")</f>
        <v>0</v>
      </c>
      <c r="AF47" s="100">
        <f ca="1">IFERROR(AF36/T36, "")</f>
        <v>0</v>
      </c>
      <c r="AG47" s="77">
        <f ca="1">IFERROR(AG36/T36, "")</f>
        <v>0</v>
      </c>
      <c r="AH47" s="69">
        <f ca="1">IFERROR(AH36/T36, "")</f>
        <v>0</v>
      </c>
      <c r="AI47" s="69">
        <f ca="1">IFERROR(AI36/T36, "")</f>
        <v>0</v>
      </c>
      <c r="AJ47" s="77">
        <f ca="1">IFERROR(AJ36/T36, "")</f>
        <v>0</v>
      </c>
      <c r="AK47" s="70">
        <f ca="1">IFERROR(AK36/T36, "")</f>
        <v>0</v>
      </c>
      <c r="AM47" s="98" t="str">
        <f t="shared" ref="AM47:AM56" si="53">IFERROR(W36/AF36, "")</f>
        <v/>
      </c>
      <c r="AN47" s="90" t="str">
        <f t="shared" ref="AN47:AN56" si="54">IFERROR(W36/AG36, "")</f>
        <v/>
      </c>
      <c r="AO47" s="90" t="str">
        <f t="shared" ref="AO47:AP56" si="55">IFERROR(X36/AH36,"")</f>
        <v/>
      </c>
      <c r="AP47" s="90" t="str">
        <f t="shared" si="55"/>
        <v/>
      </c>
      <c r="AQ47" s="99" t="str">
        <f>IFERROR(AC36/AJ36,"")</f>
        <v/>
      </c>
      <c r="AS47" s="68">
        <f ca="1">IFERROR(AS36/T36, "")</f>
        <v>0</v>
      </c>
      <c r="AT47" s="134" t="str">
        <f t="shared" ref="AT47:AT56" ca="1" si="56">IFERROR(AS47/W47, "")</f>
        <v/>
      </c>
      <c r="AU47" s="123">
        <f ca="1">IFERROR(AU36/T36, "")</f>
        <v>0</v>
      </c>
      <c r="AV47" s="134" t="str">
        <f ca="1">IFERROR(AU47/AD47,"")</f>
        <v/>
      </c>
      <c r="AW47" s="123">
        <f ca="1">IFERROR(AW36/T36, "")</f>
        <v>0</v>
      </c>
      <c r="AX47" s="134" t="str">
        <f ca="1">IFERROR(AW47/AD47,"")</f>
        <v/>
      </c>
      <c r="AY47" s="123">
        <f ca="1">IFERROR(AY36/T36, "")</f>
        <v>0</v>
      </c>
      <c r="AZ47" s="134" t="str">
        <f ca="1">IFERROR(AY47/AD47,"")</f>
        <v/>
      </c>
      <c r="BA47" s="123">
        <f ca="1">IFERROR(BA36/T36, "")</f>
        <v>0</v>
      </c>
      <c r="BB47" s="134" t="str">
        <f ca="1">IFERROR(BA47/AD47,"")</f>
        <v/>
      </c>
      <c r="BC47" s="130"/>
    </row>
    <row r="48" spans="1:55">
      <c r="B48" s="176" t="s">
        <v>18</v>
      </c>
      <c r="C48" s="177"/>
      <c r="D48" s="1">
        <f t="shared" si="47"/>
        <v>0</v>
      </c>
      <c r="E48" s="1">
        <f t="shared" si="48"/>
        <v>0</v>
      </c>
      <c r="F48" s="1">
        <f t="shared" si="49"/>
        <v>0</v>
      </c>
      <c r="G48" s="62">
        <f t="shared" si="50"/>
        <v>0</v>
      </c>
      <c r="I48" s="115">
        <f t="shared" si="51"/>
        <v>0</v>
      </c>
      <c r="J48" s="111">
        <f t="shared" ref="J48:J56" si="57">J37/A37</f>
        <v>0</v>
      </c>
      <c r="K48" s="1">
        <f t="shared" ref="K48:K56" si="58">K37/A37</f>
        <v>0</v>
      </c>
      <c r="L48" s="1">
        <f t="shared" ref="L48:L56" si="59">L37/A37</f>
        <v>0</v>
      </c>
      <c r="M48" s="62">
        <f t="shared" ref="M48:M56" si="60">M37/A37</f>
        <v>0</v>
      </c>
      <c r="O48" s="101">
        <f>'LT Analysis'!$CE$182</f>
        <v>0</v>
      </c>
      <c r="P48" s="78">
        <f>'LT Analysis'!$CE$176</f>
        <v>0</v>
      </c>
      <c r="Q48" s="78">
        <f>'LT Analysis'!$CE$177</f>
        <v>0</v>
      </c>
      <c r="R48" s="62">
        <f>'LT Analysis'!$CE$178</f>
        <v>0</v>
      </c>
      <c r="S48" s="62"/>
      <c r="U48" s="176" t="s">
        <v>18</v>
      </c>
      <c r="V48" s="177"/>
      <c r="W48" s="1">
        <f t="shared" ca="1" si="52"/>
        <v>0</v>
      </c>
      <c r="X48" s="1">
        <f t="shared" ref="X48:X56" ca="1" si="61">IFERROR(X37/T37, "")</f>
        <v>0</v>
      </c>
      <c r="Y48" s="1">
        <f t="shared" ref="Y48:Y56" ca="1" si="62">IFERROR(Y37/T37, "")</f>
        <v>0</v>
      </c>
      <c r="Z48" s="78">
        <f t="shared" ref="Z48:Z56" ca="1" si="63">IFERROR(Z37/T37, "")</f>
        <v>0</v>
      </c>
      <c r="AA48" s="78">
        <f t="shared" ref="AA48:AA56" ca="1" si="64">IFERROR(AA37/T37, "")</f>
        <v>0</v>
      </c>
      <c r="AB48" s="78">
        <f t="shared" ref="AB48:AB56" ca="1" si="65">IFERROR(AB37/T37, "")</f>
        <v>0</v>
      </c>
      <c r="AC48" s="78">
        <f t="shared" ref="AC48:AC56" ca="1" si="66">IFERROR(AC37/T37, "")</f>
        <v>0</v>
      </c>
      <c r="AD48" s="62">
        <f t="shared" ref="AD48:AD56" ca="1" si="67">IFERROR(AD37/T37, "")</f>
        <v>0</v>
      </c>
      <c r="AF48" s="101">
        <f t="shared" ref="AF48:AF56" ca="1" si="68">IFERROR(AF37/T37, "")</f>
        <v>0</v>
      </c>
      <c r="AG48" s="78">
        <f t="shared" ref="AG48:AG56" ca="1" si="69">IFERROR(AG37/T37, "")</f>
        <v>0</v>
      </c>
      <c r="AH48" s="1">
        <f t="shared" ref="AH48:AH56" ca="1" si="70">IFERROR(AH37/T37, "")</f>
        <v>0</v>
      </c>
      <c r="AI48" s="1">
        <f t="shared" ref="AI48:AI56" ca="1" si="71">IFERROR(AI37/T37, "")</f>
        <v>0</v>
      </c>
      <c r="AJ48" s="78">
        <f t="shared" ref="AJ48:AJ56" ca="1" si="72">IFERROR(AJ37/T37, "")</f>
        <v>0</v>
      </c>
      <c r="AK48" s="62">
        <f t="shared" ref="AK48:AK56" ca="1" si="73">IFERROR(AK37/T37, "")</f>
        <v>0</v>
      </c>
      <c r="AM48" s="81" t="str">
        <f t="shared" si="53"/>
        <v/>
      </c>
      <c r="AN48" s="87" t="str">
        <f t="shared" si="54"/>
        <v/>
      </c>
      <c r="AO48" s="87" t="str">
        <f t="shared" si="55"/>
        <v/>
      </c>
      <c r="AP48" s="87" t="str">
        <f t="shared" si="55"/>
        <v/>
      </c>
      <c r="AQ48" s="92" t="str">
        <f t="shared" ref="AQ48:AQ56" si="74">IFERROR(AC37/AJ37,"")</f>
        <v/>
      </c>
      <c r="AS48" s="4">
        <f t="shared" ref="AS48:AS56" ca="1" si="75">IFERROR(AS37/T37, "")</f>
        <v>0</v>
      </c>
      <c r="AT48" s="135" t="str">
        <f t="shared" ca="1" si="56"/>
        <v/>
      </c>
      <c r="AU48" s="124">
        <f t="shared" ref="AU48:AU56" ca="1" si="76">IFERROR(AU37/T37, "")</f>
        <v>0</v>
      </c>
      <c r="AV48" s="135" t="str">
        <f t="shared" ref="AV48:AV56" ca="1" si="77">IFERROR(AU48/AD48,"")</f>
        <v/>
      </c>
      <c r="AW48" s="124">
        <f t="shared" ref="AW48:AW56" ca="1" si="78">IFERROR(AW37/T37, "")</f>
        <v>0</v>
      </c>
      <c r="AX48" s="135" t="str">
        <f t="shared" ref="AX48:AX56" ca="1" si="79">IFERROR(AW48/AD48,"")</f>
        <v/>
      </c>
      <c r="AY48" s="124">
        <f t="shared" ref="AY48:AY56" ca="1" si="80">IFERROR(AY37/T37, "")</f>
        <v>0</v>
      </c>
      <c r="AZ48" s="135" t="str">
        <f t="shared" ref="AZ48:AZ56" ca="1" si="81">IFERROR(AY48/AD48,"")</f>
        <v/>
      </c>
      <c r="BA48" s="124">
        <f t="shared" ref="BA48:BA56" ca="1" si="82">IFERROR(BA37/T37, "")</f>
        <v>0</v>
      </c>
      <c r="BB48" s="135" t="str">
        <f t="shared" ref="BB48:BB56" ca="1" si="83">IFERROR(BA48/AD48,"")</f>
        <v/>
      </c>
      <c r="BC48" s="126"/>
    </row>
    <row r="49" spans="2:55">
      <c r="B49" s="176" t="s">
        <v>19</v>
      </c>
      <c r="C49" s="177"/>
      <c r="D49" s="1">
        <f t="shared" si="47"/>
        <v>0</v>
      </c>
      <c r="E49" s="1">
        <f t="shared" si="48"/>
        <v>0</v>
      </c>
      <c r="F49" s="1">
        <f t="shared" si="49"/>
        <v>0</v>
      </c>
      <c r="G49" s="62">
        <f t="shared" si="50"/>
        <v>0</v>
      </c>
      <c r="I49" s="115">
        <f t="shared" si="51"/>
        <v>0</v>
      </c>
      <c r="J49" s="111">
        <f t="shared" si="57"/>
        <v>0</v>
      </c>
      <c r="K49" s="1">
        <f t="shared" si="58"/>
        <v>0</v>
      </c>
      <c r="L49" s="1">
        <f t="shared" si="59"/>
        <v>0</v>
      </c>
      <c r="M49" s="62">
        <f t="shared" si="60"/>
        <v>0</v>
      </c>
      <c r="O49" s="101">
        <f>'LT Analysis'!$CE$182</f>
        <v>0</v>
      </c>
      <c r="P49" s="78">
        <f>'LT Analysis'!$CE$176</f>
        <v>0</v>
      </c>
      <c r="Q49" s="78">
        <f>'LT Analysis'!$CE$177</f>
        <v>0</v>
      </c>
      <c r="R49" s="62">
        <f>'LT Analysis'!$CE$178</f>
        <v>0</v>
      </c>
      <c r="S49" s="63"/>
      <c r="U49" s="176" t="s">
        <v>19</v>
      </c>
      <c r="V49" s="177"/>
      <c r="W49" s="1">
        <f t="shared" ca="1" si="52"/>
        <v>0</v>
      </c>
      <c r="X49" s="1">
        <f t="shared" ca="1" si="61"/>
        <v>0</v>
      </c>
      <c r="Y49" s="1">
        <f t="shared" ca="1" si="62"/>
        <v>0</v>
      </c>
      <c r="Z49" s="78">
        <f t="shared" ca="1" si="63"/>
        <v>0</v>
      </c>
      <c r="AA49" s="78">
        <f t="shared" ca="1" si="64"/>
        <v>0</v>
      </c>
      <c r="AB49" s="78">
        <f t="shared" ca="1" si="65"/>
        <v>0</v>
      </c>
      <c r="AC49" s="78">
        <f t="shared" ca="1" si="66"/>
        <v>0</v>
      </c>
      <c r="AD49" s="62">
        <f t="shared" ca="1" si="67"/>
        <v>0</v>
      </c>
      <c r="AF49" s="101">
        <f t="shared" ca="1" si="68"/>
        <v>0</v>
      </c>
      <c r="AG49" s="78">
        <f t="shared" ca="1" si="69"/>
        <v>0</v>
      </c>
      <c r="AH49" s="1">
        <f t="shared" ca="1" si="70"/>
        <v>0</v>
      </c>
      <c r="AI49" s="1">
        <f t="shared" ca="1" si="71"/>
        <v>0</v>
      </c>
      <c r="AJ49" s="78">
        <f t="shared" ca="1" si="72"/>
        <v>0</v>
      </c>
      <c r="AK49" s="62">
        <f t="shared" ca="1" si="73"/>
        <v>0</v>
      </c>
      <c r="AM49" s="81" t="str">
        <f t="shared" si="53"/>
        <v/>
      </c>
      <c r="AN49" s="87" t="str">
        <f t="shared" si="54"/>
        <v/>
      </c>
      <c r="AO49" s="87" t="str">
        <f t="shared" si="55"/>
        <v/>
      </c>
      <c r="AP49" s="87" t="str">
        <f t="shared" si="55"/>
        <v/>
      </c>
      <c r="AQ49" s="92" t="str">
        <f t="shared" si="74"/>
        <v/>
      </c>
      <c r="AS49" s="4">
        <f t="shared" ca="1" si="75"/>
        <v>0</v>
      </c>
      <c r="AT49" s="135" t="str">
        <f t="shared" ca="1" si="56"/>
        <v/>
      </c>
      <c r="AU49" s="124">
        <f t="shared" ca="1" si="76"/>
        <v>0</v>
      </c>
      <c r="AV49" s="135" t="str">
        <f t="shared" ca="1" si="77"/>
        <v/>
      </c>
      <c r="AW49" s="124">
        <f t="shared" ca="1" si="78"/>
        <v>0</v>
      </c>
      <c r="AX49" s="135" t="str">
        <f t="shared" ca="1" si="79"/>
        <v/>
      </c>
      <c r="AY49" s="124">
        <f t="shared" ca="1" si="80"/>
        <v>0</v>
      </c>
      <c r="AZ49" s="135" t="str">
        <f t="shared" ca="1" si="81"/>
        <v/>
      </c>
      <c r="BA49" s="124">
        <f t="shared" ca="1" si="82"/>
        <v>0</v>
      </c>
      <c r="BB49" s="135" t="str">
        <f t="shared" ca="1" si="83"/>
        <v/>
      </c>
      <c r="BC49" s="127"/>
    </row>
    <row r="50" spans="2:55">
      <c r="B50" s="176" t="s">
        <v>20</v>
      </c>
      <c r="C50" s="177"/>
      <c r="D50" s="1">
        <f t="shared" si="47"/>
        <v>0</v>
      </c>
      <c r="E50" s="1">
        <f t="shared" si="48"/>
        <v>0</v>
      </c>
      <c r="F50" s="1">
        <f t="shared" si="49"/>
        <v>0</v>
      </c>
      <c r="G50" s="62">
        <f t="shared" si="50"/>
        <v>0</v>
      </c>
      <c r="I50" s="115">
        <f t="shared" si="51"/>
        <v>0</v>
      </c>
      <c r="J50" s="111">
        <f t="shared" si="57"/>
        <v>0</v>
      </c>
      <c r="K50" s="1">
        <f t="shared" si="58"/>
        <v>0</v>
      </c>
      <c r="L50" s="1">
        <f t="shared" si="59"/>
        <v>0</v>
      </c>
      <c r="M50" s="62">
        <f t="shared" si="60"/>
        <v>0</v>
      </c>
      <c r="O50" s="101">
        <f>'LT Analysis'!$CE$182</f>
        <v>0</v>
      </c>
      <c r="P50" s="78">
        <f>'LT Analysis'!$CE$176</f>
        <v>0</v>
      </c>
      <c r="Q50" s="78">
        <f>'LT Analysis'!$CE$177</f>
        <v>0</v>
      </c>
      <c r="R50" s="62">
        <f>'LT Analysis'!$CE$178</f>
        <v>0</v>
      </c>
      <c r="S50" s="63"/>
      <c r="U50" s="176" t="s">
        <v>20</v>
      </c>
      <c r="V50" s="177"/>
      <c r="W50" s="1">
        <f t="shared" ca="1" si="52"/>
        <v>0</v>
      </c>
      <c r="X50" s="1">
        <f t="shared" ca="1" si="61"/>
        <v>0</v>
      </c>
      <c r="Y50" s="1">
        <f t="shared" ca="1" si="62"/>
        <v>0</v>
      </c>
      <c r="Z50" s="78">
        <f t="shared" ca="1" si="63"/>
        <v>0</v>
      </c>
      <c r="AA50" s="78">
        <f t="shared" ca="1" si="64"/>
        <v>0</v>
      </c>
      <c r="AB50" s="78">
        <f t="shared" ca="1" si="65"/>
        <v>0</v>
      </c>
      <c r="AC50" s="78">
        <f t="shared" ca="1" si="66"/>
        <v>0</v>
      </c>
      <c r="AD50" s="62">
        <f t="shared" ca="1" si="67"/>
        <v>0</v>
      </c>
      <c r="AF50" s="101">
        <f t="shared" ca="1" si="68"/>
        <v>0</v>
      </c>
      <c r="AG50" s="78">
        <f t="shared" ca="1" si="69"/>
        <v>0</v>
      </c>
      <c r="AH50" s="1">
        <f t="shared" ca="1" si="70"/>
        <v>0</v>
      </c>
      <c r="AI50" s="1">
        <f t="shared" ca="1" si="71"/>
        <v>0</v>
      </c>
      <c r="AJ50" s="78">
        <f t="shared" ca="1" si="72"/>
        <v>0</v>
      </c>
      <c r="AK50" s="62">
        <f t="shared" ca="1" si="73"/>
        <v>0</v>
      </c>
      <c r="AM50" s="81" t="str">
        <f t="shared" si="53"/>
        <v/>
      </c>
      <c r="AN50" s="87" t="str">
        <f t="shared" si="54"/>
        <v/>
      </c>
      <c r="AO50" s="87" t="str">
        <f t="shared" si="55"/>
        <v/>
      </c>
      <c r="AP50" s="87" t="str">
        <f t="shared" si="55"/>
        <v/>
      </c>
      <c r="AQ50" s="92" t="str">
        <f t="shared" si="74"/>
        <v/>
      </c>
      <c r="AS50" s="4">
        <f t="shared" ca="1" si="75"/>
        <v>0</v>
      </c>
      <c r="AT50" s="135" t="str">
        <f t="shared" ca="1" si="56"/>
        <v/>
      </c>
      <c r="AU50" s="124">
        <f t="shared" ca="1" si="76"/>
        <v>0</v>
      </c>
      <c r="AV50" s="135" t="str">
        <f t="shared" ca="1" si="77"/>
        <v/>
      </c>
      <c r="AW50" s="124">
        <f t="shared" ca="1" si="78"/>
        <v>0</v>
      </c>
      <c r="AX50" s="135" t="str">
        <f t="shared" ca="1" si="79"/>
        <v/>
      </c>
      <c r="AY50" s="124">
        <f t="shared" ca="1" si="80"/>
        <v>0</v>
      </c>
      <c r="AZ50" s="135" t="str">
        <f t="shared" ca="1" si="81"/>
        <v/>
      </c>
      <c r="BA50" s="124">
        <f t="shared" ca="1" si="82"/>
        <v>0</v>
      </c>
      <c r="BB50" s="135" t="str">
        <f t="shared" ca="1" si="83"/>
        <v/>
      </c>
      <c r="BC50" s="127"/>
    </row>
    <row r="51" spans="2:55">
      <c r="B51" s="176" t="s">
        <v>21</v>
      </c>
      <c r="C51" s="177"/>
      <c r="D51" s="1">
        <f t="shared" si="47"/>
        <v>0</v>
      </c>
      <c r="E51" s="1">
        <f t="shared" si="48"/>
        <v>0</v>
      </c>
      <c r="F51" s="1">
        <f t="shared" si="49"/>
        <v>0</v>
      </c>
      <c r="G51" s="62">
        <f t="shared" si="50"/>
        <v>0</v>
      </c>
      <c r="I51" s="115">
        <f t="shared" si="51"/>
        <v>0</v>
      </c>
      <c r="J51" s="111">
        <f t="shared" si="57"/>
        <v>0</v>
      </c>
      <c r="K51" s="1">
        <f t="shared" si="58"/>
        <v>0</v>
      </c>
      <c r="L51" s="1">
        <f t="shared" si="59"/>
        <v>0</v>
      </c>
      <c r="M51" s="62">
        <f t="shared" si="60"/>
        <v>0</v>
      </c>
      <c r="O51" s="101">
        <f>'LT Analysis'!$CE$182</f>
        <v>0</v>
      </c>
      <c r="P51" s="78">
        <f>'LT Analysis'!$CE$176</f>
        <v>0</v>
      </c>
      <c r="Q51" s="78">
        <f>'LT Analysis'!$CE$177</f>
        <v>0</v>
      </c>
      <c r="R51" s="62">
        <f>'LT Analysis'!$CE$178</f>
        <v>0</v>
      </c>
      <c r="S51" s="72"/>
      <c r="U51" s="176" t="s">
        <v>21</v>
      </c>
      <c r="V51" s="177"/>
      <c r="W51" s="1">
        <f t="shared" ca="1" si="52"/>
        <v>0</v>
      </c>
      <c r="X51" s="1">
        <f t="shared" ca="1" si="61"/>
        <v>0</v>
      </c>
      <c r="Y51" s="1">
        <f t="shared" ca="1" si="62"/>
        <v>0</v>
      </c>
      <c r="Z51" s="78">
        <f t="shared" ca="1" si="63"/>
        <v>0</v>
      </c>
      <c r="AA51" s="78">
        <f t="shared" ca="1" si="64"/>
        <v>0</v>
      </c>
      <c r="AB51" s="78">
        <f t="shared" ca="1" si="65"/>
        <v>0</v>
      </c>
      <c r="AC51" s="78">
        <f t="shared" ca="1" si="66"/>
        <v>0</v>
      </c>
      <c r="AD51" s="62">
        <f t="shared" ca="1" si="67"/>
        <v>0</v>
      </c>
      <c r="AF51" s="101">
        <f t="shared" ca="1" si="68"/>
        <v>0</v>
      </c>
      <c r="AG51" s="78">
        <f t="shared" ca="1" si="69"/>
        <v>0</v>
      </c>
      <c r="AH51" s="1">
        <f t="shared" ca="1" si="70"/>
        <v>0</v>
      </c>
      <c r="AI51" s="1">
        <f t="shared" ca="1" si="71"/>
        <v>0</v>
      </c>
      <c r="AJ51" s="78">
        <f t="shared" ca="1" si="72"/>
        <v>0</v>
      </c>
      <c r="AK51" s="62">
        <f t="shared" ca="1" si="73"/>
        <v>0</v>
      </c>
      <c r="AM51" s="81" t="str">
        <f t="shared" si="53"/>
        <v/>
      </c>
      <c r="AN51" s="87" t="str">
        <f t="shared" si="54"/>
        <v/>
      </c>
      <c r="AO51" s="87" t="str">
        <f t="shared" si="55"/>
        <v/>
      </c>
      <c r="AP51" s="87" t="str">
        <f t="shared" si="55"/>
        <v/>
      </c>
      <c r="AQ51" s="92" t="str">
        <f t="shared" si="74"/>
        <v/>
      </c>
      <c r="AS51" s="4">
        <f t="shared" ca="1" si="75"/>
        <v>0</v>
      </c>
      <c r="AT51" s="135" t="str">
        <f t="shared" ca="1" si="56"/>
        <v/>
      </c>
      <c r="AU51" s="124">
        <f t="shared" ca="1" si="76"/>
        <v>0</v>
      </c>
      <c r="AV51" s="135" t="str">
        <f t="shared" ca="1" si="77"/>
        <v/>
      </c>
      <c r="AW51" s="124">
        <f t="shared" ca="1" si="78"/>
        <v>0</v>
      </c>
      <c r="AX51" s="135" t="str">
        <f t="shared" ca="1" si="79"/>
        <v/>
      </c>
      <c r="AY51" s="124">
        <f t="shared" ca="1" si="80"/>
        <v>0</v>
      </c>
      <c r="AZ51" s="135" t="str">
        <f t="shared" ca="1" si="81"/>
        <v/>
      </c>
      <c r="BA51" s="124">
        <f t="shared" ca="1" si="82"/>
        <v>0</v>
      </c>
      <c r="BB51" s="135" t="str">
        <f t="shared" ca="1" si="83"/>
        <v/>
      </c>
      <c r="BC51" s="127"/>
    </row>
    <row r="52" spans="2:55">
      <c r="B52" s="176" t="s">
        <v>22</v>
      </c>
      <c r="C52" s="177"/>
      <c r="D52" s="1">
        <f>D41/A41</f>
        <v>0</v>
      </c>
      <c r="E52" s="1">
        <f t="shared" si="48"/>
        <v>0</v>
      </c>
      <c r="F52" s="1">
        <f t="shared" si="49"/>
        <v>0</v>
      </c>
      <c r="G52" s="62">
        <f t="shared" si="50"/>
        <v>0</v>
      </c>
      <c r="I52" s="115">
        <f t="shared" si="51"/>
        <v>0</v>
      </c>
      <c r="J52" s="111">
        <f t="shared" si="57"/>
        <v>0</v>
      </c>
      <c r="K52" s="1">
        <f t="shared" si="58"/>
        <v>0</v>
      </c>
      <c r="L52" s="1">
        <f t="shared" si="59"/>
        <v>0</v>
      </c>
      <c r="M52" s="62">
        <f t="shared" si="60"/>
        <v>0</v>
      </c>
      <c r="O52" s="101">
        <f>'LT Analysis'!$CE$182</f>
        <v>0</v>
      </c>
      <c r="P52" s="78">
        <f>'LT Analysis'!$CE$176</f>
        <v>0</v>
      </c>
      <c r="Q52" s="78">
        <f>'LT Analysis'!$CE$177</f>
        <v>0</v>
      </c>
      <c r="R52" s="62">
        <f>'LT Analysis'!$CE$178</f>
        <v>0</v>
      </c>
      <c r="S52" s="63"/>
      <c r="U52" s="176" t="s">
        <v>22</v>
      </c>
      <c r="V52" s="177"/>
      <c r="W52" s="1">
        <f t="shared" ca="1" si="52"/>
        <v>0</v>
      </c>
      <c r="X52" s="1">
        <f t="shared" ca="1" si="61"/>
        <v>0</v>
      </c>
      <c r="Y52" s="1">
        <f t="shared" ca="1" si="62"/>
        <v>0</v>
      </c>
      <c r="Z52" s="78">
        <f t="shared" ca="1" si="63"/>
        <v>0</v>
      </c>
      <c r="AA52" s="78">
        <f t="shared" ca="1" si="64"/>
        <v>0</v>
      </c>
      <c r="AB52" s="78">
        <f t="shared" ca="1" si="65"/>
        <v>0</v>
      </c>
      <c r="AC52" s="78">
        <f t="shared" ca="1" si="66"/>
        <v>0</v>
      </c>
      <c r="AD52" s="62">
        <f t="shared" ca="1" si="67"/>
        <v>0</v>
      </c>
      <c r="AF52" s="101">
        <f t="shared" ca="1" si="68"/>
        <v>0</v>
      </c>
      <c r="AG52" s="78">
        <f t="shared" ca="1" si="69"/>
        <v>0</v>
      </c>
      <c r="AH52" s="1">
        <f t="shared" ca="1" si="70"/>
        <v>0</v>
      </c>
      <c r="AI52" s="1">
        <f t="shared" ca="1" si="71"/>
        <v>0</v>
      </c>
      <c r="AJ52" s="78">
        <f t="shared" ca="1" si="72"/>
        <v>0</v>
      </c>
      <c r="AK52" s="62">
        <f t="shared" ca="1" si="73"/>
        <v>0</v>
      </c>
      <c r="AM52" s="81" t="str">
        <f t="shared" si="53"/>
        <v/>
      </c>
      <c r="AN52" s="87" t="str">
        <f t="shared" si="54"/>
        <v/>
      </c>
      <c r="AO52" s="87" t="str">
        <f t="shared" si="55"/>
        <v/>
      </c>
      <c r="AP52" s="87" t="str">
        <f t="shared" si="55"/>
        <v/>
      </c>
      <c r="AQ52" s="92" t="str">
        <f t="shared" si="74"/>
        <v/>
      </c>
      <c r="AS52" s="4">
        <f t="shared" ca="1" si="75"/>
        <v>0</v>
      </c>
      <c r="AT52" s="135" t="str">
        <f t="shared" ca="1" si="56"/>
        <v/>
      </c>
      <c r="AU52" s="124">
        <f t="shared" ca="1" si="76"/>
        <v>0</v>
      </c>
      <c r="AV52" s="135" t="str">
        <f t="shared" ca="1" si="77"/>
        <v/>
      </c>
      <c r="AW52" s="124">
        <f t="shared" ca="1" si="78"/>
        <v>0</v>
      </c>
      <c r="AX52" s="135" t="str">
        <f t="shared" ca="1" si="79"/>
        <v/>
      </c>
      <c r="AY52" s="124">
        <f t="shared" ca="1" si="80"/>
        <v>0</v>
      </c>
      <c r="AZ52" s="135" t="str">
        <f t="shared" ca="1" si="81"/>
        <v/>
      </c>
      <c r="BA52" s="124">
        <f t="shared" ca="1" si="82"/>
        <v>0</v>
      </c>
      <c r="BB52" s="135" t="str">
        <f t="shared" ca="1" si="83"/>
        <v/>
      </c>
      <c r="BC52" s="127"/>
    </row>
    <row r="53" spans="2:55">
      <c r="B53" s="176" t="s">
        <v>23</v>
      </c>
      <c r="C53" s="177"/>
      <c r="D53" s="1">
        <f t="shared" si="47"/>
        <v>0</v>
      </c>
      <c r="E53" s="1">
        <f t="shared" si="48"/>
        <v>0</v>
      </c>
      <c r="F53" s="1">
        <f t="shared" si="49"/>
        <v>0</v>
      </c>
      <c r="G53" s="62">
        <f t="shared" si="50"/>
        <v>0</v>
      </c>
      <c r="I53" s="115">
        <f t="shared" si="51"/>
        <v>0</v>
      </c>
      <c r="J53" s="111">
        <f t="shared" si="57"/>
        <v>0</v>
      </c>
      <c r="K53" s="1">
        <f t="shared" si="58"/>
        <v>0</v>
      </c>
      <c r="L53" s="1">
        <f t="shared" si="59"/>
        <v>0</v>
      </c>
      <c r="M53" s="62">
        <f t="shared" si="60"/>
        <v>0</v>
      </c>
      <c r="O53" s="101">
        <f>'LT Analysis'!$CE$182</f>
        <v>0</v>
      </c>
      <c r="P53" s="78">
        <f>'LT Analysis'!$CE$176</f>
        <v>0</v>
      </c>
      <c r="Q53" s="78">
        <f>'LT Analysis'!$CE$177</f>
        <v>0</v>
      </c>
      <c r="R53" s="62">
        <f>'LT Analysis'!$CE$178</f>
        <v>0</v>
      </c>
      <c r="S53" s="62"/>
      <c r="U53" s="176" t="s">
        <v>23</v>
      </c>
      <c r="V53" s="177"/>
      <c r="W53" s="1">
        <f t="shared" ca="1" si="52"/>
        <v>0</v>
      </c>
      <c r="X53" s="1">
        <f t="shared" ca="1" si="61"/>
        <v>0</v>
      </c>
      <c r="Y53" s="1">
        <f t="shared" ca="1" si="62"/>
        <v>0</v>
      </c>
      <c r="Z53" s="78">
        <f t="shared" ca="1" si="63"/>
        <v>0</v>
      </c>
      <c r="AA53" s="78">
        <f t="shared" ca="1" si="64"/>
        <v>0</v>
      </c>
      <c r="AB53" s="78">
        <f t="shared" ca="1" si="65"/>
        <v>0</v>
      </c>
      <c r="AC53" s="78">
        <f t="shared" ca="1" si="66"/>
        <v>0</v>
      </c>
      <c r="AD53" s="62">
        <f t="shared" ca="1" si="67"/>
        <v>0</v>
      </c>
      <c r="AF53" s="101">
        <f t="shared" ca="1" si="68"/>
        <v>0</v>
      </c>
      <c r="AG53" s="78">
        <f t="shared" ca="1" si="69"/>
        <v>0</v>
      </c>
      <c r="AH53" s="1">
        <f t="shared" ca="1" si="70"/>
        <v>0</v>
      </c>
      <c r="AI53" s="1">
        <f t="shared" ca="1" si="71"/>
        <v>0</v>
      </c>
      <c r="AJ53" s="78">
        <f t="shared" ca="1" si="72"/>
        <v>0</v>
      </c>
      <c r="AK53" s="62">
        <f t="shared" ca="1" si="73"/>
        <v>0</v>
      </c>
      <c r="AM53" s="81" t="str">
        <f t="shared" si="53"/>
        <v/>
      </c>
      <c r="AN53" s="87" t="str">
        <f t="shared" si="54"/>
        <v/>
      </c>
      <c r="AO53" s="87" t="str">
        <f t="shared" si="55"/>
        <v/>
      </c>
      <c r="AP53" s="87" t="str">
        <f t="shared" si="55"/>
        <v/>
      </c>
      <c r="AQ53" s="92" t="str">
        <f t="shared" si="74"/>
        <v/>
      </c>
      <c r="AS53" s="4">
        <f t="shared" ca="1" si="75"/>
        <v>0</v>
      </c>
      <c r="AT53" s="135" t="str">
        <f t="shared" ca="1" si="56"/>
        <v/>
      </c>
      <c r="AU53" s="124">
        <f t="shared" ca="1" si="76"/>
        <v>0</v>
      </c>
      <c r="AV53" s="135" t="str">
        <f t="shared" ca="1" si="77"/>
        <v/>
      </c>
      <c r="AW53" s="124">
        <f t="shared" ca="1" si="78"/>
        <v>0</v>
      </c>
      <c r="AX53" s="135" t="str">
        <f t="shared" ca="1" si="79"/>
        <v/>
      </c>
      <c r="AY53" s="124">
        <f t="shared" ca="1" si="80"/>
        <v>0</v>
      </c>
      <c r="AZ53" s="135" t="str">
        <f t="shared" ca="1" si="81"/>
        <v/>
      </c>
      <c r="BA53" s="124">
        <f t="shared" ca="1" si="82"/>
        <v>0</v>
      </c>
      <c r="BB53" s="135" t="str">
        <f t="shared" ca="1" si="83"/>
        <v/>
      </c>
      <c r="BC53" s="126"/>
    </row>
    <row r="54" spans="2:55">
      <c r="B54" s="178" t="s">
        <v>25</v>
      </c>
      <c r="C54" s="179"/>
      <c r="D54" s="26">
        <f t="shared" si="47"/>
        <v>0</v>
      </c>
      <c r="E54" s="26">
        <f t="shared" si="48"/>
        <v>0</v>
      </c>
      <c r="F54" s="26">
        <f t="shared" si="49"/>
        <v>0</v>
      </c>
      <c r="G54" s="65">
        <f t="shared" si="50"/>
        <v>0</v>
      </c>
      <c r="I54" s="64">
        <f t="shared" si="51"/>
        <v>0</v>
      </c>
      <c r="J54" s="112">
        <f t="shared" si="57"/>
        <v>0</v>
      </c>
      <c r="K54" s="26">
        <f t="shared" si="58"/>
        <v>0</v>
      </c>
      <c r="L54" s="26">
        <f t="shared" si="59"/>
        <v>0</v>
      </c>
      <c r="M54" s="65">
        <f t="shared" si="60"/>
        <v>0</v>
      </c>
      <c r="O54" s="84">
        <f>'LT Analysis'!$CE$182</f>
        <v>0</v>
      </c>
      <c r="P54" s="79">
        <f>'LT Analysis'!$CE$176</f>
        <v>0</v>
      </c>
      <c r="Q54" s="79">
        <f>'LT Analysis'!$CE$177</f>
        <v>0</v>
      </c>
      <c r="R54" s="65">
        <f>'LT Analysis'!$CE$178</f>
        <v>0</v>
      </c>
      <c r="S54" s="65"/>
      <c r="U54" s="178" t="s">
        <v>25</v>
      </c>
      <c r="V54" s="179"/>
      <c r="W54" s="26">
        <f t="shared" ca="1" si="52"/>
        <v>0</v>
      </c>
      <c r="X54" s="26">
        <f t="shared" ca="1" si="61"/>
        <v>0</v>
      </c>
      <c r="Y54" s="26">
        <f t="shared" ca="1" si="62"/>
        <v>0</v>
      </c>
      <c r="Z54" s="79">
        <f t="shared" ca="1" si="63"/>
        <v>0</v>
      </c>
      <c r="AA54" s="79">
        <f t="shared" ca="1" si="64"/>
        <v>0</v>
      </c>
      <c r="AB54" s="79">
        <f t="shared" ca="1" si="65"/>
        <v>0</v>
      </c>
      <c r="AC54" s="79">
        <f t="shared" ca="1" si="66"/>
        <v>0</v>
      </c>
      <c r="AD54" s="65">
        <f t="shared" ca="1" si="67"/>
        <v>0</v>
      </c>
      <c r="AF54" s="84">
        <f t="shared" ca="1" si="68"/>
        <v>0</v>
      </c>
      <c r="AG54" s="79">
        <f t="shared" ca="1" si="69"/>
        <v>0</v>
      </c>
      <c r="AH54" s="26">
        <f t="shared" ca="1" si="70"/>
        <v>0</v>
      </c>
      <c r="AI54" s="26">
        <f t="shared" ca="1" si="71"/>
        <v>0</v>
      </c>
      <c r="AJ54" s="79">
        <f t="shared" ca="1" si="72"/>
        <v>0</v>
      </c>
      <c r="AK54" s="65">
        <f t="shared" ca="1" si="73"/>
        <v>0</v>
      </c>
      <c r="AM54" s="84" t="str">
        <f t="shared" si="53"/>
        <v/>
      </c>
      <c r="AN54" s="79" t="str">
        <f t="shared" si="54"/>
        <v/>
      </c>
      <c r="AO54" s="79" t="str">
        <f t="shared" si="55"/>
        <v/>
      </c>
      <c r="AP54" s="79" t="str">
        <f t="shared" si="55"/>
        <v/>
      </c>
      <c r="AQ54" s="65" t="str">
        <f t="shared" si="74"/>
        <v/>
      </c>
      <c r="AS54" s="64">
        <f t="shared" ca="1" si="75"/>
        <v>0</v>
      </c>
      <c r="AT54" s="136" t="str">
        <f t="shared" ca="1" si="56"/>
        <v/>
      </c>
      <c r="AU54" s="105">
        <f t="shared" ca="1" si="76"/>
        <v>0</v>
      </c>
      <c r="AV54" s="136" t="str">
        <f t="shared" ca="1" si="77"/>
        <v/>
      </c>
      <c r="AW54" s="105">
        <f t="shared" ca="1" si="78"/>
        <v>0</v>
      </c>
      <c r="AX54" s="136" t="str">
        <f t="shared" ca="1" si="79"/>
        <v/>
      </c>
      <c r="AY54" s="105">
        <f t="shared" ca="1" si="80"/>
        <v>0</v>
      </c>
      <c r="AZ54" s="136" t="str">
        <f t="shared" ca="1" si="81"/>
        <v/>
      </c>
      <c r="BA54" s="105">
        <f t="shared" ca="1" si="82"/>
        <v>0</v>
      </c>
      <c r="BB54" s="136" t="str">
        <f t="shared" ca="1" si="83"/>
        <v/>
      </c>
      <c r="BC54" s="128"/>
    </row>
    <row r="55" spans="2:55">
      <c r="B55" s="178" t="s">
        <v>26</v>
      </c>
      <c r="C55" s="179"/>
      <c r="D55" s="26">
        <f t="shared" si="47"/>
        <v>0</v>
      </c>
      <c r="E55" s="26">
        <f t="shared" si="48"/>
        <v>0</v>
      </c>
      <c r="F55" s="26">
        <f t="shared" si="49"/>
        <v>0</v>
      </c>
      <c r="G55" s="65">
        <f t="shared" si="50"/>
        <v>0</v>
      </c>
      <c r="I55" s="64">
        <f t="shared" si="51"/>
        <v>0</v>
      </c>
      <c r="J55" s="112">
        <f t="shared" si="57"/>
        <v>0</v>
      </c>
      <c r="K55" s="26">
        <f t="shared" si="58"/>
        <v>0</v>
      </c>
      <c r="L55" s="26">
        <f t="shared" si="59"/>
        <v>0</v>
      </c>
      <c r="M55" s="65">
        <f t="shared" si="60"/>
        <v>0</v>
      </c>
      <c r="O55" s="84">
        <f>'LT Analysis'!$CE$182</f>
        <v>0</v>
      </c>
      <c r="P55" s="79">
        <f>'LT Analysis'!$CE$176</f>
        <v>0</v>
      </c>
      <c r="Q55" s="79">
        <f>'LT Analysis'!$CE$177</f>
        <v>0</v>
      </c>
      <c r="R55" s="65">
        <f>'LT Analysis'!$CE$178</f>
        <v>0</v>
      </c>
      <c r="S55" s="65"/>
      <c r="U55" s="178" t="s">
        <v>26</v>
      </c>
      <c r="V55" s="179"/>
      <c r="W55" s="26">
        <f t="shared" ca="1" si="52"/>
        <v>0</v>
      </c>
      <c r="X55" s="26">
        <f t="shared" ca="1" si="61"/>
        <v>0</v>
      </c>
      <c r="Y55" s="26">
        <f t="shared" ca="1" si="62"/>
        <v>0</v>
      </c>
      <c r="Z55" s="79">
        <f t="shared" ca="1" si="63"/>
        <v>0</v>
      </c>
      <c r="AA55" s="79">
        <f t="shared" ca="1" si="64"/>
        <v>0</v>
      </c>
      <c r="AB55" s="79">
        <f t="shared" ca="1" si="65"/>
        <v>0</v>
      </c>
      <c r="AC55" s="79">
        <f t="shared" ca="1" si="66"/>
        <v>0</v>
      </c>
      <c r="AD55" s="65">
        <f t="shared" ca="1" si="67"/>
        <v>0</v>
      </c>
      <c r="AF55" s="84">
        <f t="shared" ca="1" si="68"/>
        <v>0</v>
      </c>
      <c r="AG55" s="79">
        <f t="shared" ca="1" si="69"/>
        <v>0</v>
      </c>
      <c r="AH55" s="26">
        <f t="shared" ca="1" si="70"/>
        <v>0</v>
      </c>
      <c r="AI55" s="26">
        <f t="shared" ca="1" si="71"/>
        <v>0</v>
      </c>
      <c r="AJ55" s="79">
        <f t="shared" ca="1" si="72"/>
        <v>0</v>
      </c>
      <c r="AK55" s="65">
        <f t="shared" ca="1" si="73"/>
        <v>0</v>
      </c>
      <c r="AM55" s="84" t="str">
        <f t="shared" si="53"/>
        <v/>
      </c>
      <c r="AN55" s="79" t="str">
        <f t="shared" si="54"/>
        <v/>
      </c>
      <c r="AO55" s="79" t="str">
        <f t="shared" si="55"/>
        <v/>
      </c>
      <c r="AP55" s="79" t="str">
        <f t="shared" si="55"/>
        <v/>
      </c>
      <c r="AQ55" s="65" t="str">
        <f t="shared" si="74"/>
        <v/>
      </c>
      <c r="AS55" s="64">
        <f t="shared" ca="1" si="75"/>
        <v>0</v>
      </c>
      <c r="AT55" s="136" t="str">
        <f t="shared" ca="1" si="56"/>
        <v/>
      </c>
      <c r="AU55" s="105">
        <f t="shared" ca="1" si="76"/>
        <v>0</v>
      </c>
      <c r="AV55" s="136" t="str">
        <f t="shared" ca="1" si="77"/>
        <v/>
      </c>
      <c r="AW55" s="105">
        <f t="shared" ca="1" si="78"/>
        <v>0</v>
      </c>
      <c r="AX55" s="136" t="str">
        <f t="shared" ca="1" si="79"/>
        <v/>
      </c>
      <c r="AY55" s="105">
        <f t="shared" ca="1" si="80"/>
        <v>0</v>
      </c>
      <c r="AZ55" s="136" t="str">
        <f t="shared" ca="1" si="81"/>
        <v/>
      </c>
      <c r="BA55" s="105">
        <f t="shared" ca="1" si="82"/>
        <v>0</v>
      </c>
      <c r="BB55" s="136" t="str">
        <f t="shared" ca="1" si="83"/>
        <v/>
      </c>
      <c r="BC55" s="128"/>
    </row>
    <row r="56" spans="2:55">
      <c r="B56" s="180" t="s">
        <v>24</v>
      </c>
      <c r="C56" s="181"/>
      <c r="D56" s="71">
        <f t="shared" si="47"/>
        <v>0</v>
      </c>
      <c r="E56" s="71">
        <f t="shared" si="48"/>
        <v>0</v>
      </c>
      <c r="F56" s="71">
        <f t="shared" si="49"/>
        <v>0</v>
      </c>
      <c r="G56" s="67">
        <f t="shared" si="50"/>
        <v>0</v>
      </c>
      <c r="I56" s="66">
        <f t="shared" si="51"/>
        <v>0</v>
      </c>
      <c r="J56" s="113">
        <f t="shared" si="57"/>
        <v>0</v>
      </c>
      <c r="K56" s="71">
        <f t="shared" si="58"/>
        <v>0</v>
      </c>
      <c r="L56" s="71">
        <f t="shared" si="59"/>
        <v>0</v>
      </c>
      <c r="M56" s="67">
        <f t="shared" si="60"/>
        <v>0</v>
      </c>
      <c r="O56" s="85">
        <f>'LT Analysis'!$CE$182</f>
        <v>0</v>
      </c>
      <c r="P56" s="80">
        <f>'LT Analysis'!$CE$176</f>
        <v>0</v>
      </c>
      <c r="Q56" s="80">
        <f>'LT Analysis'!$CE$177</f>
        <v>0</v>
      </c>
      <c r="R56" s="67">
        <f>'LT Analysis'!$CE$178</f>
        <v>0</v>
      </c>
      <c r="S56" s="67"/>
      <c r="U56" s="180" t="s">
        <v>24</v>
      </c>
      <c r="V56" s="181"/>
      <c r="W56" s="71">
        <f t="shared" ca="1" si="52"/>
        <v>0</v>
      </c>
      <c r="X56" s="71">
        <f t="shared" ca="1" si="61"/>
        <v>0</v>
      </c>
      <c r="Y56" s="71">
        <f t="shared" ca="1" si="62"/>
        <v>0</v>
      </c>
      <c r="Z56" s="80">
        <f t="shared" ca="1" si="63"/>
        <v>0</v>
      </c>
      <c r="AA56" s="80">
        <f t="shared" ca="1" si="64"/>
        <v>0</v>
      </c>
      <c r="AB56" s="80">
        <f t="shared" ca="1" si="65"/>
        <v>0</v>
      </c>
      <c r="AC56" s="80">
        <f t="shared" ca="1" si="66"/>
        <v>0</v>
      </c>
      <c r="AD56" s="67">
        <f t="shared" ca="1" si="67"/>
        <v>0</v>
      </c>
      <c r="AF56" s="85">
        <f t="shared" ca="1" si="68"/>
        <v>0</v>
      </c>
      <c r="AG56" s="80">
        <f t="shared" ca="1" si="69"/>
        <v>0</v>
      </c>
      <c r="AH56" s="71">
        <f t="shared" ca="1" si="70"/>
        <v>0</v>
      </c>
      <c r="AI56" s="71">
        <f t="shared" ca="1" si="71"/>
        <v>0</v>
      </c>
      <c r="AJ56" s="80">
        <f t="shared" ca="1" si="72"/>
        <v>0</v>
      </c>
      <c r="AK56" s="67">
        <f t="shared" ca="1" si="73"/>
        <v>0</v>
      </c>
      <c r="AM56" s="85" t="str">
        <f t="shared" si="53"/>
        <v/>
      </c>
      <c r="AN56" s="80" t="str">
        <f t="shared" si="54"/>
        <v/>
      </c>
      <c r="AO56" s="80" t="str">
        <f t="shared" si="55"/>
        <v/>
      </c>
      <c r="AP56" s="80" t="str">
        <f t="shared" si="55"/>
        <v/>
      </c>
      <c r="AQ56" s="67" t="str">
        <f t="shared" si="74"/>
        <v/>
      </c>
      <c r="AS56" s="66">
        <f t="shared" ca="1" si="75"/>
        <v>0</v>
      </c>
      <c r="AT56" s="137" t="str">
        <f t="shared" ca="1" si="56"/>
        <v/>
      </c>
      <c r="AU56" s="106">
        <f t="shared" ca="1" si="76"/>
        <v>0</v>
      </c>
      <c r="AV56" s="137" t="str">
        <f t="shared" ca="1" si="77"/>
        <v/>
      </c>
      <c r="AW56" s="106">
        <f t="shared" ca="1" si="78"/>
        <v>0</v>
      </c>
      <c r="AX56" s="137" t="str">
        <f t="shared" ca="1" si="79"/>
        <v/>
      </c>
      <c r="AY56" s="106">
        <f t="shared" ca="1" si="80"/>
        <v>0</v>
      </c>
      <c r="AZ56" s="137" t="str">
        <f t="shared" ca="1" si="81"/>
        <v/>
      </c>
      <c r="BA56" s="106">
        <f t="shared" ca="1" si="82"/>
        <v>0</v>
      </c>
      <c r="BB56" s="137" t="str">
        <f t="shared" ca="1" si="83"/>
        <v/>
      </c>
      <c r="BC56" s="129"/>
    </row>
    <row r="62" spans="2:55" customFormat="1">
      <c r="N62" s="41"/>
    </row>
    <row r="63" spans="2:55" customFormat="1">
      <c r="N63" s="41"/>
    </row>
    <row r="64" spans="2:55" customFormat="1">
      <c r="N64" s="41"/>
    </row>
    <row r="65" spans="14:14" customFormat="1">
      <c r="N65" s="41"/>
    </row>
    <row r="66" spans="14:14" customFormat="1">
      <c r="N66" s="41"/>
    </row>
    <row r="67" spans="14:14" customFormat="1">
      <c r="N67" s="41"/>
    </row>
    <row r="68" spans="14:14" customFormat="1">
      <c r="N68" s="41"/>
    </row>
    <row r="69" spans="14:14" customFormat="1">
      <c r="N69" s="41"/>
    </row>
    <row r="70" spans="14:14" customFormat="1">
      <c r="N70" s="41"/>
    </row>
    <row r="71" spans="14:14" customFormat="1">
      <c r="N71" s="41"/>
    </row>
  </sheetData>
  <mergeCells count="62"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7:C47"/>
    <mergeCell ref="U47:V47"/>
    <mergeCell ref="B41:C41"/>
    <mergeCell ref="U41:V41"/>
    <mergeCell ref="B42:C42"/>
    <mergeCell ref="U42:V42"/>
    <mergeCell ref="B43:C43"/>
    <mergeCell ref="U43:V43"/>
    <mergeCell ref="B38:C38"/>
    <mergeCell ref="U38:V38"/>
    <mergeCell ref="B39:C39"/>
    <mergeCell ref="U39:V39"/>
    <mergeCell ref="B40:C40"/>
    <mergeCell ref="U40:V40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70" zoomScaleNormal="70" workbookViewId="0">
      <pane ySplit="3" topLeftCell="A4" activePane="bottomLeft" state="frozen"/>
      <selection pane="bottomLeft" activeCell="I4" sqref="I4:L16"/>
    </sheetView>
  </sheetViews>
  <sheetFormatPr defaultRowHeight="15"/>
  <cols>
    <col min="1" max="1" width="7.7109375" style="20" bestFit="1" customWidth="1"/>
    <col min="2" max="7" width="10.7109375" style="20" customWidth="1"/>
    <col min="8" max="8" width="1.7109375" customWidth="1"/>
    <col min="9" max="9" width="10.7109375" style="45" customWidth="1"/>
    <col min="10" max="13" width="10.7109375" style="20" customWidth="1"/>
    <col min="14" max="14" width="1.7109375" style="41" customWidth="1"/>
    <col min="15" max="18" width="10.7109375" style="20" customWidth="1"/>
    <col min="19" max="19" width="25.7109375" style="20" customWidth="1"/>
    <col min="20" max="20" width="4.85546875" style="20" bestFit="1" customWidth="1"/>
    <col min="21" max="21" width="10.7109375" style="20" customWidth="1"/>
    <col min="22" max="22" width="11.42578125" style="20" bestFit="1" customWidth="1"/>
    <col min="23" max="30" width="10.7109375" style="20" customWidth="1"/>
    <col min="31" max="31" width="1.7109375" customWidth="1"/>
    <col min="32" max="37" width="10.7109375" style="20" customWidth="1"/>
    <col min="38" max="38" width="1.7109375" customWidth="1"/>
    <col min="39" max="43" width="10.7109375" style="20" customWidth="1"/>
    <col min="44" max="44" width="1.7109375" customWidth="1"/>
    <col min="45" max="54" width="10.7109375" style="20" customWidth="1"/>
    <col min="55" max="55" width="27.140625" style="20" bestFit="1" customWidth="1"/>
    <col min="56" max="16384" width="9.140625" style="20"/>
  </cols>
  <sheetData>
    <row r="1" spans="2:55" ht="20.100000000000001" customHeight="1">
      <c r="B1" s="188" t="s">
        <v>55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U1" s="188" t="s">
        <v>56</v>
      </c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</row>
    <row r="2" spans="2:55" ht="15" customHeight="1">
      <c r="B2" s="189" t="s">
        <v>5</v>
      </c>
      <c r="C2" s="190"/>
      <c r="D2" s="193" t="s">
        <v>36</v>
      </c>
      <c r="E2" s="194"/>
      <c r="F2" s="194"/>
      <c r="G2" s="195"/>
      <c r="I2" s="189" t="s">
        <v>39</v>
      </c>
      <c r="J2" s="190"/>
      <c r="K2" s="190"/>
      <c r="L2" s="190"/>
      <c r="M2" s="196"/>
      <c r="N2"/>
      <c r="O2" s="197" t="s">
        <v>38</v>
      </c>
      <c r="P2" s="198"/>
      <c r="Q2" s="198"/>
      <c r="R2" s="199"/>
      <c r="S2" s="200" t="s">
        <v>9</v>
      </c>
      <c r="U2" s="189" t="s">
        <v>5</v>
      </c>
      <c r="V2" s="190"/>
      <c r="W2" s="193" t="s">
        <v>36</v>
      </c>
      <c r="X2" s="194"/>
      <c r="Y2" s="194"/>
      <c r="Z2" s="194"/>
      <c r="AA2" s="194"/>
      <c r="AB2" s="194"/>
      <c r="AC2" s="194"/>
      <c r="AD2" s="195"/>
      <c r="AF2" s="202" t="s">
        <v>39</v>
      </c>
      <c r="AG2" s="194"/>
      <c r="AH2" s="194"/>
      <c r="AI2" s="194"/>
      <c r="AJ2" s="194"/>
      <c r="AK2" s="195"/>
      <c r="AM2" s="186" t="s">
        <v>38</v>
      </c>
      <c r="AN2" s="204"/>
      <c r="AO2" s="204"/>
      <c r="AP2" s="204"/>
      <c r="AQ2" s="184"/>
      <c r="AS2" s="186" t="s">
        <v>29</v>
      </c>
      <c r="AT2" s="184" t="s">
        <v>30</v>
      </c>
      <c r="AU2" s="186" t="s">
        <v>42</v>
      </c>
      <c r="AV2" s="184" t="s">
        <v>41</v>
      </c>
      <c r="AW2" s="186" t="s">
        <v>50</v>
      </c>
      <c r="AX2" s="184" t="s">
        <v>51</v>
      </c>
      <c r="AY2" s="186" t="s">
        <v>43</v>
      </c>
      <c r="AZ2" s="184" t="s">
        <v>44</v>
      </c>
      <c r="BA2" s="186" t="s">
        <v>45</v>
      </c>
      <c r="BB2" s="184" t="s">
        <v>46</v>
      </c>
      <c r="BC2" s="196" t="s">
        <v>9</v>
      </c>
    </row>
    <row r="3" spans="2:55" ht="30">
      <c r="B3" s="191"/>
      <c r="C3" s="192"/>
      <c r="D3" s="102" t="s">
        <v>3</v>
      </c>
      <c r="E3" s="102" t="s">
        <v>4</v>
      </c>
      <c r="F3" s="102" t="s">
        <v>0</v>
      </c>
      <c r="G3" s="46" t="s">
        <v>6</v>
      </c>
      <c r="I3" s="153" t="s">
        <v>40</v>
      </c>
      <c r="J3" s="95" t="s">
        <v>3</v>
      </c>
      <c r="K3" s="102" t="s">
        <v>4</v>
      </c>
      <c r="L3" s="102" t="s">
        <v>0</v>
      </c>
      <c r="M3" s="46" t="s">
        <v>6</v>
      </c>
      <c r="N3"/>
      <c r="O3" s="153" t="s">
        <v>37</v>
      </c>
      <c r="P3" s="91" t="s">
        <v>3</v>
      </c>
      <c r="Q3" s="91" t="s">
        <v>4</v>
      </c>
      <c r="R3" s="152" t="s">
        <v>0</v>
      </c>
      <c r="S3" s="201"/>
      <c r="U3" s="191"/>
      <c r="V3" s="192"/>
      <c r="W3" s="102" t="s">
        <v>3</v>
      </c>
      <c r="X3" s="102" t="s">
        <v>4</v>
      </c>
      <c r="Y3" s="109" t="s">
        <v>0</v>
      </c>
      <c r="Z3" s="73" t="s">
        <v>2</v>
      </c>
      <c r="AA3" s="91" t="s">
        <v>47</v>
      </c>
      <c r="AB3" s="91" t="s">
        <v>49</v>
      </c>
      <c r="AC3" s="91" t="s">
        <v>48</v>
      </c>
      <c r="AD3" s="46" t="s">
        <v>6</v>
      </c>
      <c r="AF3" s="108" t="s">
        <v>37</v>
      </c>
      <c r="AG3" s="109" t="s">
        <v>3</v>
      </c>
      <c r="AH3" s="102" t="s">
        <v>4</v>
      </c>
      <c r="AI3" s="102" t="s">
        <v>0</v>
      </c>
      <c r="AJ3" s="91" t="s">
        <v>48</v>
      </c>
      <c r="AK3" s="46" t="s">
        <v>6</v>
      </c>
      <c r="AM3" s="153" t="s">
        <v>37</v>
      </c>
      <c r="AN3" s="109" t="s">
        <v>3</v>
      </c>
      <c r="AO3" s="109" t="s">
        <v>4</v>
      </c>
      <c r="AP3" s="109" t="s">
        <v>0</v>
      </c>
      <c r="AQ3" s="152" t="s">
        <v>48</v>
      </c>
      <c r="AS3" s="187"/>
      <c r="AT3" s="185"/>
      <c r="AU3" s="187"/>
      <c r="AV3" s="185"/>
      <c r="AW3" s="187"/>
      <c r="AX3" s="185"/>
      <c r="AY3" s="187"/>
      <c r="AZ3" s="185"/>
      <c r="BA3" s="187"/>
      <c r="BB3" s="185"/>
      <c r="BC3" s="203"/>
    </row>
    <row r="4" spans="2:55" s="122" customFormat="1">
      <c r="B4" s="49">
        <f>C4</f>
        <v>42173</v>
      </c>
      <c r="C4" s="21">
        <v>42173</v>
      </c>
      <c r="D4" s="22">
        <f>D51</f>
        <v>7635.3431694012806</v>
      </c>
      <c r="E4" s="22">
        <f t="shared" ref="E4:F6" si="0">E51</f>
        <v>1030.4800153838075</v>
      </c>
      <c r="F4" s="22">
        <f t="shared" si="0"/>
        <v>1347.4297383160128</v>
      </c>
      <c r="G4" s="50">
        <f>SUM(D4:F4)</f>
        <v>10013.252923101099</v>
      </c>
      <c r="H4" s="41"/>
      <c r="I4" s="57" t="e">
        <f>I51</f>
        <v>#DIV/0!</v>
      </c>
      <c r="J4" s="97" t="e">
        <f>J51</f>
        <v>#DIV/0!</v>
      </c>
      <c r="K4" s="43" t="e">
        <f>K51</f>
        <v>#DIV/0!</v>
      </c>
      <c r="L4" s="43" t="e">
        <f>L51</f>
        <v>#DIV/0!</v>
      </c>
      <c r="M4" s="50" t="e">
        <f>SUM(J4:L4)</f>
        <v>#DIV/0!</v>
      </c>
      <c r="N4" s="41"/>
      <c r="O4" s="82">
        <f>O47</f>
        <v>0</v>
      </c>
      <c r="P4" s="88">
        <f>P47</f>
        <v>0</v>
      </c>
      <c r="Q4" s="88">
        <f>Q47</f>
        <v>0</v>
      </c>
      <c r="R4" s="93">
        <f>R47</f>
        <v>0</v>
      </c>
      <c r="S4" s="58"/>
      <c r="U4" s="49">
        <f>V4</f>
        <v>42173</v>
      </c>
      <c r="V4" s="21">
        <f>C4</f>
        <v>42173</v>
      </c>
      <c r="W4" s="22"/>
      <c r="X4" s="22"/>
      <c r="Y4" s="22"/>
      <c r="Z4" s="75"/>
      <c r="AA4" s="75"/>
      <c r="AB4" s="75"/>
      <c r="AC4" s="75">
        <f>SUM(AA4:AB4)</f>
        <v>0</v>
      </c>
      <c r="AD4" s="50">
        <f t="shared" ref="AD4:AD16" si="1">SUM(W4:Z4, AC4)</f>
        <v>0</v>
      </c>
      <c r="AE4" s="41"/>
      <c r="AF4" s="82"/>
      <c r="AG4" s="43"/>
      <c r="AH4" s="43"/>
      <c r="AI4" s="43"/>
      <c r="AJ4" s="88"/>
      <c r="AK4" s="50">
        <f t="shared" ref="AK4:AK16" si="2">SUM(AG4:AJ4)</f>
        <v>0</v>
      </c>
      <c r="AL4" s="41"/>
      <c r="AM4" s="57" t="str">
        <f t="shared" ref="AM4:AM16" si="3">IFERROR(W4/AF4, "")</f>
        <v/>
      </c>
      <c r="AN4" s="43" t="str">
        <f t="shared" ref="AN4:AP16" si="4">IFERROR(W4/AG4,"")</f>
        <v/>
      </c>
      <c r="AO4" s="43" t="str">
        <f t="shared" si="4"/>
        <v/>
      </c>
      <c r="AP4" s="43" t="str">
        <f t="shared" si="4"/>
        <v/>
      </c>
      <c r="AQ4" s="93" t="str">
        <f>IFERROR(AC4/AJ4,"")</f>
        <v/>
      </c>
      <c r="AR4" s="41"/>
      <c r="AS4" s="57"/>
      <c r="AT4" s="120" t="str">
        <f>IFERROR(AS4/AD4, "")</f>
        <v/>
      </c>
      <c r="AU4" s="57"/>
      <c r="AV4" s="120" t="str">
        <f>IFERROR(AU4/AD4, "")</f>
        <v/>
      </c>
      <c r="AW4" s="57">
        <f>(10%*AA4)+(8%*AB4)</f>
        <v>0</v>
      </c>
      <c r="AX4" s="120" t="str">
        <f>IFERROR(AW4/AD4, "")</f>
        <v/>
      </c>
      <c r="AY4" s="57"/>
      <c r="AZ4" s="120" t="str">
        <f>IFERROR(AY4/AD4, "")</f>
        <v/>
      </c>
      <c r="BA4" s="57"/>
      <c r="BB4" s="120" t="str">
        <f>IFERROR(BA4/AD4, "")</f>
        <v/>
      </c>
      <c r="BC4" s="117"/>
    </row>
    <row r="5" spans="2:55" s="122" customFormat="1">
      <c r="B5" s="49">
        <f t="shared" ref="B5:B16" si="5">C5</f>
        <v>42174</v>
      </c>
      <c r="C5" s="21">
        <v>42174</v>
      </c>
      <c r="D5" s="22">
        <f>D52</f>
        <v>7635.3431694012806</v>
      </c>
      <c r="E5" s="22">
        <f t="shared" si="0"/>
        <v>1030.4800153838075</v>
      </c>
      <c r="F5" s="22">
        <f t="shared" si="0"/>
        <v>1347.4297383160128</v>
      </c>
      <c r="G5" s="50">
        <f t="shared" ref="G5:G16" si="6">SUM(D5:F5)</f>
        <v>10013.252923101099</v>
      </c>
      <c r="H5" s="41"/>
      <c r="I5" s="57" t="e">
        <f t="shared" ref="I5:L6" si="7">I52</f>
        <v>#DIV/0!</v>
      </c>
      <c r="J5" s="97" t="e">
        <f t="shared" si="7"/>
        <v>#DIV/0!</v>
      </c>
      <c r="K5" s="43" t="e">
        <f t="shared" si="7"/>
        <v>#DIV/0!</v>
      </c>
      <c r="L5" s="43" t="e">
        <f t="shared" si="7"/>
        <v>#DIV/0!</v>
      </c>
      <c r="M5" s="50" t="e">
        <f t="shared" ref="M5:M16" si="8">SUM(J5:L5)</f>
        <v>#DIV/0!</v>
      </c>
      <c r="N5" s="41"/>
      <c r="O5" s="82">
        <f t="shared" ref="O5:R10" si="9">O48</f>
        <v>0</v>
      </c>
      <c r="P5" s="88">
        <f t="shared" si="9"/>
        <v>0</v>
      </c>
      <c r="Q5" s="88">
        <f t="shared" si="9"/>
        <v>0</v>
      </c>
      <c r="R5" s="93">
        <f t="shared" si="9"/>
        <v>0</v>
      </c>
      <c r="S5" s="58"/>
      <c r="U5" s="49">
        <f t="shared" ref="U5:U16" si="10">V5</f>
        <v>42174</v>
      </c>
      <c r="V5" s="21">
        <f t="shared" ref="V5:V16" si="11">C5</f>
        <v>42174</v>
      </c>
      <c r="W5" s="22"/>
      <c r="X5" s="22"/>
      <c r="Y5" s="22"/>
      <c r="Z5" s="75"/>
      <c r="AA5" s="75"/>
      <c r="AB5" s="75"/>
      <c r="AC5" s="75">
        <f t="shared" ref="AC5:AC16" si="12">SUM(AA5:AB5)</f>
        <v>0</v>
      </c>
      <c r="AD5" s="50">
        <f t="shared" si="1"/>
        <v>0</v>
      </c>
      <c r="AE5" s="41"/>
      <c r="AF5" s="82"/>
      <c r="AG5" s="43"/>
      <c r="AH5" s="43"/>
      <c r="AI5" s="43"/>
      <c r="AJ5" s="88"/>
      <c r="AK5" s="50">
        <f t="shared" si="2"/>
        <v>0</v>
      </c>
      <c r="AL5" s="41"/>
      <c r="AM5" s="57" t="str">
        <f t="shared" si="3"/>
        <v/>
      </c>
      <c r="AN5" s="43" t="str">
        <f t="shared" si="4"/>
        <v/>
      </c>
      <c r="AO5" s="43" t="str">
        <f t="shared" si="4"/>
        <v/>
      </c>
      <c r="AP5" s="43" t="str">
        <f t="shared" si="4"/>
        <v/>
      </c>
      <c r="AQ5" s="93" t="str">
        <f t="shared" ref="AQ5:AQ16" si="13">IFERROR(AC5/AJ5,"")</f>
        <v/>
      </c>
      <c r="AR5" s="41"/>
      <c r="AS5" s="57"/>
      <c r="AT5" s="120" t="str">
        <f t="shared" ref="AT5:AT16" si="14">IFERROR(AS5/AD5, "")</f>
        <v/>
      </c>
      <c r="AU5" s="57"/>
      <c r="AV5" s="120" t="str">
        <f t="shared" ref="AV5:AV16" si="15">IFERROR(AU5/AD5, "")</f>
        <v/>
      </c>
      <c r="AW5" s="57">
        <f t="shared" ref="AW5:AW16" si="16">(10%*AA5)+(8%*AB5)</f>
        <v>0</v>
      </c>
      <c r="AX5" s="120" t="str">
        <f t="shared" ref="AX5:AX16" si="17">IFERROR(AW5/AD5, "")</f>
        <v/>
      </c>
      <c r="AY5" s="57"/>
      <c r="AZ5" s="120" t="str">
        <f t="shared" ref="AZ5:AZ16" si="18">IFERROR(AY5/AD5, "")</f>
        <v/>
      </c>
      <c r="BA5" s="57"/>
      <c r="BB5" s="120" t="str">
        <f t="shared" ref="BB5:BB16" si="19">IFERROR(BA5/AD5, "")</f>
        <v/>
      </c>
      <c r="BC5" s="117"/>
    </row>
    <row r="6" spans="2:55" s="122" customFormat="1">
      <c r="B6" s="49">
        <f t="shared" si="5"/>
        <v>42175</v>
      </c>
      <c r="C6" s="21">
        <v>42175</v>
      </c>
      <c r="D6" s="22">
        <f>D53</f>
        <v>7635.3431694012806</v>
      </c>
      <c r="E6" s="22">
        <f t="shared" si="0"/>
        <v>1030.4800153838075</v>
      </c>
      <c r="F6" s="22">
        <f t="shared" si="0"/>
        <v>1347.4297383160128</v>
      </c>
      <c r="G6" s="50">
        <f t="shared" si="6"/>
        <v>10013.252923101099</v>
      </c>
      <c r="H6" s="41"/>
      <c r="I6" s="57" t="e">
        <f t="shared" si="7"/>
        <v>#DIV/0!</v>
      </c>
      <c r="J6" s="97" t="e">
        <f t="shared" si="7"/>
        <v>#DIV/0!</v>
      </c>
      <c r="K6" s="43" t="e">
        <f t="shared" si="7"/>
        <v>#DIV/0!</v>
      </c>
      <c r="L6" s="43" t="e">
        <f t="shared" si="7"/>
        <v>#DIV/0!</v>
      </c>
      <c r="M6" s="50" t="e">
        <f t="shared" si="8"/>
        <v>#DIV/0!</v>
      </c>
      <c r="N6" s="41"/>
      <c r="O6" s="82">
        <f t="shared" si="9"/>
        <v>0</v>
      </c>
      <c r="P6" s="88">
        <f t="shared" si="9"/>
        <v>0</v>
      </c>
      <c r="Q6" s="88">
        <f t="shared" si="9"/>
        <v>0</v>
      </c>
      <c r="R6" s="93">
        <f t="shared" si="9"/>
        <v>0</v>
      </c>
      <c r="S6" s="58"/>
      <c r="U6" s="49">
        <f t="shared" si="10"/>
        <v>42175</v>
      </c>
      <c r="V6" s="21">
        <f t="shared" si="11"/>
        <v>42175</v>
      </c>
      <c r="W6" s="22"/>
      <c r="X6" s="22"/>
      <c r="Y6" s="22"/>
      <c r="Z6" s="75"/>
      <c r="AA6" s="75"/>
      <c r="AB6" s="75"/>
      <c r="AC6" s="75">
        <f t="shared" si="12"/>
        <v>0</v>
      </c>
      <c r="AD6" s="50">
        <f t="shared" si="1"/>
        <v>0</v>
      </c>
      <c r="AE6" s="41"/>
      <c r="AF6" s="82"/>
      <c r="AG6" s="43"/>
      <c r="AH6" s="43"/>
      <c r="AI6" s="43"/>
      <c r="AJ6" s="88"/>
      <c r="AK6" s="50">
        <f t="shared" si="2"/>
        <v>0</v>
      </c>
      <c r="AL6" s="41"/>
      <c r="AM6" s="57" t="str">
        <f t="shared" si="3"/>
        <v/>
      </c>
      <c r="AN6" s="43" t="str">
        <f t="shared" si="4"/>
        <v/>
      </c>
      <c r="AO6" s="43" t="str">
        <f t="shared" si="4"/>
        <v/>
      </c>
      <c r="AP6" s="43" t="str">
        <f t="shared" si="4"/>
        <v/>
      </c>
      <c r="AQ6" s="93" t="str">
        <f t="shared" si="13"/>
        <v/>
      </c>
      <c r="AR6" s="41"/>
      <c r="AS6" s="57"/>
      <c r="AT6" s="120" t="str">
        <f t="shared" si="14"/>
        <v/>
      </c>
      <c r="AU6" s="57"/>
      <c r="AV6" s="120" t="str">
        <f t="shared" si="15"/>
        <v/>
      </c>
      <c r="AW6" s="57">
        <f t="shared" si="16"/>
        <v>0</v>
      </c>
      <c r="AX6" s="120" t="str">
        <f t="shared" si="17"/>
        <v/>
      </c>
      <c r="AY6" s="57"/>
      <c r="AZ6" s="120" t="str">
        <f t="shared" si="18"/>
        <v/>
      </c>
      <c r="BA6" s="57"/>
      <c r="BB6" s="120" t="str">
        <f t="shared" si="19"/>
        <v/>
      </c>
      <c r="BC6" s="117"/>
    </row>
    <row r="7" spans="2:55" s="122" customFormat="1">
      <c r="B7" s="47">
        <f t="shared" si="5"/>
        <v>42176</v>
      </c>
      <c r="C7" s="24">
        <v>42176</v>
      </c>
      <c r="D7" s="25">
        <f>D47</f>
        <v>6544.579859486812</v>
      </c>
      <c r="E7" s="25">
        <f>E47</f>
        <v>956.87429999924984</v>
      </c>
      <c r="F7" s="25">
        <f>F47</f>
        <v>1469.9233508901959</v>
      </c>
      <c r="G7" s="48">
        <f t="shared" si="6"/>
        <v>8971.3775103762582</v>
      </c>
      <c r="H7" s="41"/>
      <c r="I7" s="55" t="e">
        <f>I47</f>
        <v>#DIV/0!</v>
      </c>
      <c r="J7" s="96" t="e">
        <f>J47</f>
        <v>#DIV/0!</v>
      </c>
      <c r="K7" s="42" t="e">
        <f>K47</f>
        <v>#DIV/0!</v>
      </c>
      <c r="L7" s="42" t="e">
        <f>L47</f>
        <v>#DIV/0!</v>
      </c>
      <c r="M7" s="48" t="e">
        <f t="shared" si="8"/>
        <v>#DIV/0!</v>
      </c>
      <c r="N7" s="41"/>
      <c r="O7" s="81">
        <f t="shared" si="9"/>
        <v>0</v>
      </c>
      <c r="P7" s="87">
        <f t="shared" si="9"/>
        <v>0</v>
      </c>
      <c r="Q7" s="87">
        <f t="shared" si="9"/>
        <v>0</v>
      </c>
      <c r="R7" s="92">
        <f t="shared" si="9"/>
        <v>0</v>
      </c>
      <c r="S7" s="56"/>
      <c r="U7" s="47">
        <f t="shared" si="10"/>
        <v>42176</v>
      </c>
      <c r="V7" s="24">
        <f t="shared" si="11"/>
        <v>42176</v>
      </c>
      <c r="W7" s="25"/>
      <c r="X7" s="25"/>
      <c r="Y7" s="25"/>
      <c r="Z7" s="74"/>
      <c r="AA7" s="74"/>
      <c r="AB7" s="74"/>
      <c r="AC7" s="74">
        <f t="shared" si="12"/>
        <v>0</v>
      </c>
      <c r="AD7" s="48">
        <f t="shared" si="1"/>
        <v>0</v>
      </c>
      <c r="AE7" s="41"/>
      <c r="AF7" s="81"/>
      <c r="AG7" s="42"/>
      <c r="AH7" s="42"/>
      <c r="AI7" s="42"/>
      <c r="AJ7" s="87"/>
      <c r="AK7" s="48">
        <f t="shared" si="2"/>
        <v>0</v>
      </c>
      <c r="AL7" s="41"/>
      <c r="AM7" s="55" t="str">
        <f t="shared" si="3"/>
        <v/>
      </c>
      <c r="AN7" s="42" t="str">
        <f t="shared" si="4"/>
        <v/>
      </c>
      <c r="AO7" s="42" t="str">
        <f t="shared" si="4"/>
        <v/>
      </c>
      <c r="AP7" s="42" t="str">
        <f t="shared" si="4"/>
        <v/>
      </c>
      <c r="AQ7" s="92" t="str">
        <f t="shared" si="13"/>
        <v/>
      </c>
      <c r="AR7" s="41"/>
      <c r="AS7" s="55"/>
      <c r="AT7" s="119" t="str">
        <f t="shared" si="14"/>
        <v/>
      </c>
      <c r="AU7" s="55"/>
      <c r="AV7" s="119" t="str">
        <f t="shared" si="15"/>
        <v/>
      </c>
      <c r="AW7" s="55">
        <f t="shared" si="16"/>
        <v>0</v>
      </c>
      <c r="AX7" s="119" t="str">
        <f t="shared" si="17"/>
        <v/>
      </c>
      <c r="AY7" s="55"/>
      <c r="AZ7" s="119" t="str">
        <f t="shared" si="18"/>
        <v/>
      </c>
      <c r="BA7" s="55"/>
      <c r="BB7" s="119" t="str">
        <f t="shared" si="19"/>
        <v/>
      </c>
      <c r="BC7" s="116"/>
    </row>
    <row r="8" spans="2:55" s="122" customFormat="1">
      <c r="B8" s="47">
        <f t="shared" si="5"/>
        <v>42177</v>
      </c>
      <c r="C8" s="24">
        <v>42177</v>
      </c>
      <c r="D8" s="25">
        <f t="shared" ref="D8:F13" si="20">D48</f>
        <v>6544.579859486812</v>
      </c>
      <c r="E8" s="25">
        <f t="shared" si="20"/>
        <v>956.87429999924984</v>
      </c>
      <c r="F8" s="25">
        <f t="shared" si="20"/>
        <v>1469.9233508901959</v>
      </c>
      <c r="G8" s="48">
        <f t="shared" si="6"/>
        <v>8971.3775103762582</v>
      </c>
      <c r="H8" s="41"/>
      <c r="I8" s="55" t="e">
        <f t="shared" ref="I8:L13" si="21">I48</f>
        <v>#DIV/0!</v>
      </c>
      <c r="J8" s="96" t="e">
        <f t="shared" si="21"/>
        <v>#DIV/0!</v>
      </c>
      <c r="K8" s="42" t="e">
        <f t="shared" si="21"/>
        <v>#DIV/0!</v>
      </c>
      <c r="L8" s="42" t="e">
        <f t="shared" si="21"/>
        <v>#DIV/0!</v>
      </c>
      <c r="M8" s="48" t="e">
        <f t="shared" si="8"/>
        <v>#DIV/0!</v>
      </c>
      <c r="N8" s="41"/>
      <c r="O8" s="81">
        <f t="shared" si="9"/>
        <v>0</v>
      </c>
      <c r="P8" s="87">
        <f t="shared" si="9"/>
        <v>0</v>
      </c>
      <c r="Q8" s="87">
        <f t="shared" si="9"/>
        <v>0</v>
      </c>
      <c r="R8" s="92">
        <f t="shared" si="9"/>
        <v>0</v>
      </c>
      <c r="S8" s="56"/>
      <c r="U8" s="47">
        <f t="shared" si="10"/>
        <v>42177</v>
      </c>
      <c r="V8" s="24">
        <f t="shared" si="11"/>
        <v>42177</v>
      </c>
      <c r="W8" s="25"/>
      <c r="X8" s="25"/>
      <c r="Y8" s="25"/>
      <c r="Z8" s="74"/>
      <c r="AA8" s="74"/>
      <c r="AB8" s="74"/>
      <c r="AC8" s="74">
        <f t="shared" si="12"/>
        <v>0</v>
      </c>
      <c r="AD8" s="48">
        <f t="shared" si="1"/>
        <v>0</v>
      </c>
      <c r="AE8" s="41"/>
      <c r="AF8" s="81"/>
      <c r="AG8" s="42"/>
      <c r="AH8" s="42"/>
      <c r="AI8" s="42"/>
      <c r="AJ8" s="87"/>
      <c r="AK8" s="48">
        <f t="shared" si="2"/>
        <v>0</v>
      </c>
      <c r="AL8" s="41"/>
      <c r="AM8" s="55" t="str">
        <f t="shared" si="3"/>
        <v/>
      </c>
      <c r="AN8" s="42" t="str">
        <f t="shared" si="4"/>
        <v/>
      </c>
      <c r="AO8" s="42" t="str">
        <f t="shared" si="4"/>
        <v/>
      </c>
      <c r="AP8" s="42" t="str">
        <f t="shared" si="4"/>
        <v/>
      </c>
      <c r="AQ8" s="92" t="str">
        <f t="shared" si="13"/>
        <v/>
      </c>
      <c r="AR8" s="41"/>
      <c r="AS8" s="55"/>
      <c r="AT8" s="119" t="str">
        <f t="shared" si="14"/>
        <v/>
      </c>
      <c r="AU8" s="55"/>
      <c r="AV8" s="119" t="str">
        <f t="shared" si="15"/>
        <v/>
      </c>
      <c r="AW8" s="55">
        <f t="shared" si="16"/>
        <v>0</v>
      </c>
      <c r="AX8" s="119" t="str">
        <f t="shared" si="17"/>
        <v/>
      </c>
      <c r="AY8" s="55"/>
      <c r="AZ8" s="119" t="str">
        <f t="shared" si="18"/>
        <v/>
      </c>
      <c r="BA8" s="55"/>
      <c r="BB8" s="119" t="str">
        <f t="shared" si="19"/>
        <v/>
      </c>
      <c r="BC8" s="116"/>
    </row>
    <row r="9" spans="2:55" s="122" customFormat="1">
      <c r="B9" s="47">
        <f t="shared" si="5"/>
        <v>42178</v>
      </c>
      <c r="C9" s="24">
        <v>42178</v>
      </c>
      <c r="D9" s="25">
        <f t="shared" si="20"/>
        <v>6544.579859486812</v>
      </c>
      <c r="E9" s="25">
        <f t="shared" si="20"/>
        <v>956.87429999924984</v>
      </c>
      <c r="F9" s="25">
        <f t="shared" si="20"/>
        <v>1469.9233508901959</v>
      </c>
      <c r="G9" s="48">
        <f t="shared" si="6"/>
        <v>8971.3775103762582</v>
      </c>
      <c r="H9" s="41"/>
      <c r="I9" s="55" t="e">
        <f t="shared" si="21"/>
        <v>#DIV/0!</v>
      </c>
      <c r="J9" s="96" t="e">
        <f t="shared" si="21"/>
        <v>#DIV/0!</v>
      </c>
      <c r="K9" s="42" t="e">
        <f t="shared" si="21"/>
        <v>#DIV/0!</v>
      </c>
      <c r="L9" s="42" t="e">
        <f t="shared" si="21"/>
        <v>#DIV/0!</v>
      </c>
      <c r="M9" s="48" t="e">
        <f t="shared" si="8"/>
        <v>#DIV/0!</v>
      </c>
      <c r="N9" s="41"/>
      <c r="O9" s="81">
        <f t="shared" si="9"/>
        <v>0</v>
      </c>
      <c r="P9" s="87">
        <f t="shared" si="9"/>
        <v>0</v>
      </c>
      <c r="Q9" s="87">
        <f t="shared" si="9"/>
        <v>0</v>
      </c>
      <c r="R9" s="92">
        <f t="shared" si="9"/>
        <v>0</v>
      </c>
      <c r="S9" s="56"/>
      <c r="U9" s="47">
        <f t="shared" si="10"/>
        <v>42178</v>
      </c>
      <c r="V9" s="24">
        <f t="shared" si="11"/>
        <v>42178</v>
      </c>
      <c r="W9" s="25"/>
      <c r="X9" s="25"/>
      <c r="Y9" s="25"/>
      <c r="Z9" s="74"/>
      <c r="AA9" s="74"/>
      <c r="AB9" s="74"/>
      <c r="AC9" s="74">
        <f t="shared" si="12"/>
        <v>0</v>
      </c>
      <c r="AD9" s="48">
        <f t="shared" si="1"/>
        <v>0</v>
      </c>
      <c r="AE9" s="41"/>
      <c r="AF9" s="81"/>
      <c r="AG9" s="42"/>
      <c r="AH9" s="42"/>
      <c r="AI9" s="42"/>
      <c r="AJ9" s="87"/>
      <c r="AK9" s="48">
        <f t="shared" si="2"/>
        <v>0</v>
      </c>
      <c r="AL9" s="41"/>
      <c r="AM9" s="55" t="str">
        <f t="shared" si="3"/>
        <v/>
      </c>
      <c r="AN9" s="42" t="str">
        <f t="shared" si="4"/>
        <v/>
      </c>
      <c r="AO9" s="42" t="str">
        <f t="shared" si="4"/>
        <v/>
      </c>
      <c r="AP9" s="42" t="str">
        <f t="shared" si="4"/>
        <v/>
      </c>
      <c r="AQ9" s="92" t="str">
        <f t="shared" si="13"/>
        <v/>
      </c>
      <c r="AR9" s="41"/>
      <c r="AS9" s="55"/>
      <c r="AT9" s="119" t="str">
        <f t="shared" si="14"/>
        <v/>
      </c>
      <c r="AU9" s="55"/>
      <c r="AV9" s="119" t="str">
        <f t="shared" si="15"/>
        <v/>
      </c>
      <c r="AW9" s="55">
        <f t="shared" si="16"/>
        <v>0</v>
      </c>
      <c r="AX9" s="119" t="str">
        <f t="shared" si="17"/>
        <v/>
      </c>
      <c r="AY9" s="55"/>
      <c r="AZ9" s="119" t="str">
        <f t="shared" si="18"/>
        <v/>
      </c>
      <c r="BA9" s="55"/>
      <c r="BB9" s="119" t="str">
        <f t="shared" si="19"/>
        <v/>
      </c>
      <c r="BC9" s="116"/>
    </row>
    <row r="10" spans="2:55" s="122" customFormat="1">
      <c r="B10" s="47">
        <f t="shared" si="5"/>
        <v>42179</v>
      </c>
      <c r="C10" s="24">
        <v>42179</v>
      </c>
      <c r="D10" s="25">
        <f t="shared" si="20"/>
        <v>6544.579859486812</v>
      </c>
      <c r="E10" s="25">
        <f t="shared" si="20"/>
        <v>956.87429999924984</v>
      </c>
      <c r="F10" s="25">
        <f t="shared" si="20"/>
        <v>1469.9233508901959</v>
      </c>
      <c r="G10" s="48">
        <f t="shared" si="6"/>
        <v>8971.3775103762582</v>
      </c>
      <c r="H10" s="41"/>
      <c r="I10" s="55" t="e">
        <f t="shared" si="21"/>
        <v>#DIV/0!</v>
      </c>
      <c r="J10" s="96" t="e">
        <f t="shared" si="21"/>
        <v>#DIV/0!</v>
      </c>
      <c r="K10" s="42" t="e">
        <f t="shared" si="21"/>
        <v>#DIV/0!</v>
      </c>
      <c r="L10" s="42" t="e">
        <f t="shared" si="21"/>
        <v>#DIV/0!</v>
      </c>
      <c r="M10" s="48" t="e">
        <f t="shared" si="8"/>
        <v>#DIV/0!</v>
      </c>
      <c r="N10" s="41"/>
      <c r="O10" s="81">
        <f t="shared" si="9"/>
        <v>0</v>
      </c>
      <c r="P10" s="87">
        <f t="shared" si="9"/>
        <v>0</v>
      </c>
      <c r="Q10" s="87">
        <f t="shared" si="9"/>
        <v>0</v>
      </c>
      <c r="R10" s="92">
        <f t="shared" si="9"/>
        <v>0</v>
      </c>
      <c r="S10" s="56" t="s">
        <v>28</v>
      </c>
      <c r="U10" s="47">
        <f t="shared" si="10"/>
        <v>42179</v>
      </c>
      <c r="V10" s="24">
        <f t="shared" si="11"/>
        <v>42179</v>
      </c>
      <c r="W10" s="25"/>
      <c r="X10" s="25"/>
      <c r="Y10" s="25"/>
      <c r="Z10" s="74"/>
      <c r="AA10" s="74"/>
      <c r="AB10" s="74"/>
      <c r="AC10" s="74">
        <f t="shared" si="12"/>
        <v>0</v>
      </c>
      <c r="AD10" s="48">
        <f t="shared" si="1"/>
        <v>0</v>
      </c>
      <c r="AE10" s="41"/>
      <c r="AF10" s="81"/>
      <c r="AG10" s="42"/>
      <c r="AH10" s="42"/>
      <c r="AI10" s="42"/>
      <c r="AJ10" s="87"/>
      <c r="AK10" s="48">
        <f t="shared" si="2"/>
        <v>0</v>
      </c>
      <c r="AL10" s="41"/>
      <c r="AM10" s="55" t="str">
        <f t="shared" si="3"/>
        <v/>
      </c>
      <c r="AN10" s="42" t="str">
        <f t="shared" si="4"/>
        <v/>
      </c>
      <c r="AO10" s="42" t="str">
        <f t="shared" si="4"/>
        <v/>
      </c>
      <c r="AP10" s="42" t="str">
        <f t="shared" si="4"/>
        <v/>
      </c>
      <c r="AQ10" s="92" t="str">
        <f t="shared" si="13"/>
        <v/>
      </c>
      <c r="AR10" s="41"/>
      <c r="AS10" s="55"/>
      <c r="AT10" s="119" t="str">
        <f t="shared" si="14"/>
        <v/>
      </c>
      <c r="AU10" s="55"/>
      <c r="AV10" s="119" t="str">
        <f t="shared" si="15"/>
        <v/>
      </c>
      <c r="AW10" s="55">
        <f t="shared" si="16"/>
        <v>0</v>
      </c>
      <c r="AX10" s="119" t="str">
        <f t="shared" si="17"/>
        <v/>
      </c>
      <c r="AY10" s="55"/>
      <c r="AZ10" s="119" t="str">
        <f t="shared" si="18"/>
        <v/>
      </c>
      <c r="BA10" s="55"/>
      <c r="BB10" s="119" t="str">
        <f t="shared" si="19"/>
        <v/>
      </c>
      <c r="BC10" s="116" t="s">
        <v>28</v>
      </c>
    </row>
    <row r="11" spans="2:55" s="122" customFormat="1">
      <c r="B11" s="49">
        <f t="shared" si="5"/>
        <v>42180</v>
      </c>
      <c r="C11" s="21">
        <v>42180</v>
      </c>
      <c r="D11" s="22">
        <f t="shared" si="20"/>
        <v>7635.3431694012806</v>
      </c>
      <c r="E11" s="22">
        <f t="shared" si="20"/>
        <v>1030.4800153838075</v>
      </c>
      <c r="F11" s="22">
        <f t="shared" si="20"/>
        <v>1347.4297383160128</v>
      </c>
      <c r="G11" s="50">
        <f t="shared" si="6"/>
        <v>10013.252923101099</v>
      </c>
      <c r="H11" s="41"/>
      <c r="I11" s="57" t="e">
        <f t="shared" si="21"/>
        <v>#DIV/0!</v>
      </c>
      <c r="J11" s="97" t="e">
        <f t="shared" si="21"/>
        <v>#DIV/0!</v>
      </c>
      <c r="K11" s="43" t="e">
        <f t="shared" si="21"/>
        <v>#DIV/0!</v>
      </c>
      <c r="L11" s="43" t="e">
        <f t="shared" si="21"/>
        <v>#DIV/0!</v>
      </c>
      <c r="M11" s="50" t="e">
        <f t="shared" si="8"/>
        <v>#DIV/0!</v>
      </c>
      <c r="N11" s="41"/>
      <c r="O11" s="82">
        <f>O47</f>
        <v>0</v>
      </c>
      <c r="P11" s="88">
        <f>P47</f>
        <v>0</v>
      </c>
      <c r="Q11" s="88">
        <f>Q47</f>
        <v>0</v>
      </c>
      <c r="R11" s="93">
        <f>R47</f>
        <v>0</v>
      </c>
      <c r="S11" s="58"/>
      <c r="U11" s="49">
        <f t="shared" si="10"/>
        <v>42180</v>
      </c>
      <c r="V11" s="21">
        <f t="shared" si="11"/>
        <v>42180</v>
      </c>
      <c r="W11" s="22"/>
      <c r="X11" s="22"/>
      <c r="Y11" s="22"/>
      <c r="Z11" s="75"/>
      <c r="AA11" s="75"/>
      <c r="AB11" s="75"/>
      <c r="AC11" s="75">
        <f t="shared" si="12"/>
        <v>0</v>
      </c>
      <c r="AD11" s="50">
        <f t="shared" si="1"/>
        <v>0</v>
      </c>
      <c r="AE11" s="41"/>
      <c r="AF11" s="82"/>
      <c r="AG11" s="43"/>
      <c r="AH11" s="43"/>
      <c r="AI11" s="43"/>
      <c r="AJ11" s="88"/>
      <c r="AK11" s="50">
        <f t="shared" si="2"/>
        <v>0</v>
      </c>
      <c r="AL11" s="41"/>
      <c r="AM11" s="57" t="str">
        <f t="shared" si="3"/>
        <v/>
      </c>
      <c r="AN11" s="43" t="str">
        <f t="shared" si="4"/>
        <v/>
      </c>
      <c r="AO11" s="43" t="str">
        <f t="shared" si="4"/>
        <v/>
      </c>
      <c r="AP11" s="43" t="str">
        <f t="shared" si="4"/>
        <v/>
      </c>
      <c r="AQ11" s="93" t="str">
        <f t="shared" si="13"/>
        <v/>
      </c>
      <c r="AR11" s="41"/>
      <c r="AS11" s="57"/>
      <c r="AT11" s="120" t="str">
        <f t="shared" si="14"/>
        <v/>
      </c>
      <c r="AU11" s="57"/>
      <c r="AV11" s="120" t="str">
        <f t="shared" si="15"/>
        <v/>
      </c>
      <c r="AW11" s="57">
        <f t="shared" si="16"/>
        <v>0</v>
      </c>
      <c r="AX11" s="120" t="str">
        <f t="shared" si="17"/>
        <v/>
      </c>
      <c r="AY11" s="57"/>
      <c r="AZ11" s="120" t="str">
        <f t="shared" si="18"/>
        <v/>
      </c>
      <c r="BA11" s="57"/>
      <c r="BB11" s="120" t="str">
        <f t="shared" si="19"/>
        <v/>
      </c>
      <c r="BC11" s="117"/>
    </row>
    <row r="12" spans="2:55" s="122" customFormat="1">
      <c r="B12" s="49">
        <f t="shared" si="5"/>
        <v>42181</v>
      </c>
      <c r="C12" s="21">
        <v>42181</v>
      </c>
      <c r="D12" s="22">
        <f t="shared" si="20"/>
        <v>7635.3431694012806</v>
      </c>
      <c r="E12" s="22">
        <f t="shared" si="20"/>
        <v>1030.4800153838075</v>
      </c>
      <c r="F12" s="22">
        <f t="shared" si="20"/>
        <v>1347.4297383160128</v>
      </c>
      <c r="G12" s="50">
        <f t="shared" si="6"/>
        <v>10013.252923101099</v>
      </c>
      <c r="H12" s="41"/>
      <c r="I12" s="57" t="e">
        <f t="shared" si="21"/>
        <v>#DIV/0!</v>
      </c>
      <c r="J12" s="97" t="e">
        <f t="shared" si="21"/>
        <v>#DIV/0!</v>
      </c>
      <c r="K12" s="43" t="e">
        <f t="shared" si="21"/>
        <v>#DIV/0!</v>
      </c>
      <c r="L12" s="43" t="e">
        <f t="shared" si="21"/>
        <v>#DIV/0!</v>
      </c>
      <c r="M12" s="50" t="e">
        <f t="shared" si="8"/>
        <v>#DIV/0!</v>
      </c>
      <c r="N12" s="41"/>
      <c r="O12" s="82">
        <f t="shared" ref="O12:R16" si="22">O48</f>
        <v>0</v>
      </c>
      <c r="P12" s="88">
        <f t="shared" si="22"/>
        <v>0</v>
      </c>
      <c r="Q12" s="88">
        <f t="shared" si="22"/>
        <v>0</v>
      </c>
      <c r="R12" s="93">
        <f t="shared" si="22"/>
        <v>0</v>
      </c>
      <c r="S12" s="58"/>
      <c r="U12" s="49">
        <f t="shared" si="10"/>
        <v>42181</v>
      </c>
      <c r="V12" s="21">
        <f t="shared" si="11"/>
        <v>42181</v>
      </c>
      <c r="W12" s="22"/>
      <c r="X12" s="22"/>
      <c r="Y12" s="22"/>
      <c r="Z12" s="75"/>
      <c r="AA12" s="75"/>
      <c r="AB12" s="75"/>
      <c r="AC12" s="75">
        <f t="shared" si="12"/>
        <v>0</v>
      </c>
      <c r="AD12" s="50">
        <f t="shared" si="1"/>
        <v>0</v>
      </c>
      <c r="AE12" s="41"/>
      <c r="AF12" s="82"/>
      <c r="AG12" s="43"/>
      <c r="AH12" s="43"/>
      <c r="AI12" s="43"/>
      <c r="AJ12" s="88"/>
      <c r="AK12" s="50">
        <f t="shared" si="2"/>
        <v>0</v>
      </c>
      <c r="AL12" s="41"/>
      <c r="AM12" s="57" t="str">
        <f t="shared" si="3"/>
        <v/>
      </c>
      <c r="AN12" s="43" t="str">
        <f t="shared" si="4"/>
        <v/>
      </c>
      <c r="AO12" s="43" t="str">
        <f t="shared" si="4"/>
        <v/>
      </c>
      <c r="AP12" s="43" t="str">
        <f t="shared" si="4"/>
        <v/>
      </c>
      <c r="AQ12" s="93" t="str">
        <f t="shared" si="13"/>
        <v/>
      </c>
      <c r="AR12" s="41"/>
      <c r="AS12" s="57"/>
      <c r="AT12" s="120" t="str">
        <f t="shared" si="14"/>
        <v/>
      </c>
      <c r="AU12" s="57"/>
      <c r="AV12" s="120" t="str">
        <f t="shared" si="15"/>
        <v/>
      </c>
      <c r="AW12" s="57">
        <f t="shared" si="16"/>
        <v>0</v>
      </c>
      <c r="AX12" s="120" t="str">
        <f t="shared" si="17"/>
        <v/>
      </c>
      <c r="AY12" s="57"/>
      <c r="AZ12" s="120" t="str">
        <f t="shared" si="18"/>
        <v/>
      </c>
      <c r="BA12" s="57"/>
      <c r="BB12" s="120" t="str">
        <f t="shared" si="19"/>
        <v/>
      </c>
      <c r="BC12" s="117"/>
    </row>
    <row r="13" spans="2:55" s="122" customFormat="1">
      <c r="B13" s="49">
        <f t="shared" si="5"/>
        <v>42182</v>
      </c>
      <c r="C13" s="21">
        <v>42182</v>
      </c>
      <c r="D13" s="22">
        <f t="shared" si="20"/>
        <v>7635.3431694012806</v>
      </c>
      <c r="E13" s="22">
        <f t="shared" si="20"/>
        <v>1030.4800153838075</v>
      </c>
      <c r="F13" s="22">
        <f t="shared" si="20"/>
        <v>1347.4297383160128</v>
      </c>
      <c r="G13" s="50">
        <f t="shared" si="6"/>
        <v>10013.252923101099</v>
      </c>
      <c r="H13" s="41"/>
      <c r="I13" s="57" t="e">
        <f t="shared" si="21"/>
        <v>#DIV/0!</v>
      </c>
      <c r="J13" s="97" t="e">
        <f t="shared" si="21"/>
        <v>#DIV/0!</v>
      </c>
      <c r="K13" s="43" t="e">
        <f t="shared" si="21"/>
        <v>#DIV/0!</v>
      </c>
      <c r="L13" s="43" t="e">
        <f t="shared" si="21"/>
        <v>#DIV/0!</v>
      </c>
      <c r="M13" s="50" t="e">
        <f t="shared" si="8"/>
        <v>#DIV/0!</v>
      </c>
      <c r="N13" s="41"/>
      <c r="O13" s="82">
        <f t="shared" si="22"/>
        <v>0</v>
      </c>
      <c r="P13" s="88">
        <f t="shared" si="22"/>
        <v>0</v>
      </c>
      <c r="Q13" s="88">
        <f t="shared" si="22"/>
        <v>0</v>
      </c>
      <c r="R13" s="93">
        <f t="shared" si="22"/>
        <v>0</v>
      </c>
      <c r="S13" s="58"/>
      <c r="U13" s="49">
        <f t="shared" si="10"/>
        <v>42182</v>
      </c>
      <c r="V13" s="21">
        <f t="shared" si="11"/>
        <v>42182</v>
      </c>
      <c r="W13" s="22"/>
      <c r="X13" s="22"/>
      <c r="Y13" s="22"/>
      <c r="Z13" s="75"/>
      <c r="AA13" s="75"/>
      <c r="AB13" s="75"/>
      <c r="AC13" s="75">
        <f t="shared" si="12"/>
        <v>0</v>
      </c>
      <c r="AD13" s="50">
        <f t="shared" si="1"/>
        <v>0</v>
      </c>
      <c r="AE13" s="41"/>
      <c r="AF13" s="82"/>
      <c r="AG13" s="43"/>
      <c r="AH13" s="43"/>
      <c r="AI13" s="43"/>
      <c r="AJ13" s="88"/>
      <c r="AK13" s="50">
        <f t="shared" si="2"/>
        <v>0</v>
      </c>
      <c r="AL13" s="41"/>
      <c r="AM13" s="57" t="str">
        <f t="shared" si="3"/>
        <v/>
      </c>
      <c r="AN13" s="43" t="str">
        <f t="shared" si="4"/>
        <v/>
      </c>
      <c r="AO13" s="43" t="str">
        <f t="shared" si="4"/>
        <v/>
      </c>
      <c r="AP13" s="43" t="str">
        <f t="shared" si="4"/>
        <v/>
      </c>
      <c r="AQ13" s="93" t="str">
        <f t="shared" si="13"/>
        <v/>
      </c>
      <c r="AR13" s="41"/>
      <c r="AS13" s="57"/>
      <c r="AT13" s="120" t="str">
        <f t="shared" si="14"/>
        <v/>
      </c>
      <c r="AU13" s="57"/>
      <c r="AV13" s="120" t="str">
        <f t="shared" si="15"/>
        <v/>
      </c>
      <c r="AW13" s="57">
        <f t="shared" si="16"/>
        <v>0</v>
      </c>
      <c r="AX13" s="120" t="str">
        <f t="shared" si="17"/>
        <v/>
      </c>
      <c r="AY13" s="57"/>
      <c r="AZ13" s="120" t="str">
        <f t="shared" si="18"/>
        <v/>
      </c>
      <c r="BA13" s="57"/>
      <c r="BB13" s="120" t="str">
        <f t="shared" si="19"/>
        <v/>
      </c>
      <c r="BC13" s="117"/>
    </row>
    <row r="14" spans="2:55" s="122" customFormat="1">
      <c r="B14" s="47">
        <f t="shared" si="5"/>
        <v>42183</v>
      </c>
      <c r="C14" s="24">
        <v>42183</v>
      </c>
      <c r="D14" s="25">
        <f>D47</f>
        <v>6544.579859486812</v>
      </c>
      <c r="E14" s="25">
        <f>E47</f>
        <v>956.87429999924984</v>
      </c>
      <c r="F14" s="25">
        <f>F47</f>
        <v>1469.9233508901959</v>
      </c>
      <c r="G14" s="48">
        <f t="shared" si="6"/>
        <v>8971.3775103762582</v>
      </c>
      <c r="H14" s="41"/>
      <c r="I14" s="55" t="e">
        <f>I47</f>
        <v>#DIV/0!</v>
      </c>
      <c r="J14" s="96" t="e">
        <f>J47</f>
        <v>#DIV/0!</v>
      </c>
      <c r="K14" s="42" t="e">
        <f>K47</f>
        <v>#DIV/0!</v>
      </c>
      <c r="L14" s="42" t="e">
        <f>L47</f>
        <v>#DIV/0!</v>
      </c>
      <c r="M14" s="48" t="e">
        <f t="shared" si="8"/>
        <v>#DIV/0!</v>
      </c>
      <c r="N14" s="41"/>
      <c r="O14" s="81">
        <f t="shared" si="22"/>
        <v>0</v>
      </c>
      <c r="P14" s="87">
        <f t="shared" si="22"/>
        <v>0</v>
      </c>
      <c r="Q14" s="87">
        <f t="shared" si="22"/>
        <v>0</v>
      </c>
      <c r="R14" s="92">
        <f t="shared" si="22"/>
        <v>0</v>
      </c>
      <c r="S14" s="56"/>
      <c r="U14" s="47">
        <f t="shared" si="10"/>
        <v>42183</v>
      </c>
      <c r="V14" s="24">
        <f t="shared" si="11"/>
        <v>42183</v>
      </c>
      <c r="W14" s="25"/>
      <c r="X14" s="25"/>
      <c r="Y14" s="25"/>
      <c r="Z14" s="74"/>
      <c r="AA14" s="74"/>
      <c r="AB14" s="74"/>
      <c r="AC14" s="74">
        <f t="shared" si="12"/>
        <v>0</v>
      </c>
      <c r="AD14" s="48">
        <f t="shared" si="1"/>
        <v>0</v>
      </c>
      <c r="AE14" s="41"/>
      <c r="AF14" s="81"/>
      <c r="AG14" s="42"/>
      <c r="AH14" s="42"/>
      <c r="AI14" s="42"/>
      <c r="AJ14" s="87"/>
      <c r="AK14" s="48">
        <f t="shared" si="2"/>
        <v>0</v>
      </c>
      <c r="AL14" s="41"/>
      <c r="AM14" s="55" t="str">
        <f t="shared" si="3"/>
        <v/>
      </c>
      <c r="AN14" s="42" t="str">
        <f t="shared" si="4"/>
        <v/>
      </c>
      <c r="AO14" s="42" t="str">
        <f t="shared" si="4"/>
        <v/>
      </c>
      <c r="AP14" s="42" t="str">
        <f t="shared" si="4"/>
        <v/>
      </c>
      <c r="AQ14" s="92" t="str">
        <f t="shared" si="13"/>
        <v/>
      </c>
      <c r="AR14" s="41"/>
      <c r="AS14" s="55"/>
      <c r="AT14" s="119" t="str">
        <f t="shared" si="14"/>
        <v/>
      </c>
      <c r="AU14" s="55"/>
      <c r="AV14" s="119" t="str">
        <f t="shared" si="15"/>
        <v/>
      </c>
      <c r="AW14" s="55">
        <f t="shared" si="16"/>
        <v>0</v>
      </c>
      <c r="AX14" s="119" t="str">
        <f t="shared" si="17"/>
        <v/>
      </c>
      <c r="AY14" s="55"/>
      <c r="AZ14" s="119" t="str">
        <f t="shared" si="18"/>
        <v/>
      </c>
      <c r="BA14" s="55"/>
      <c r="BB14" s="119" t="str">
        <f t="shared" si="19"/>
        <v/>
      </c>
      <c r="BC14" s="116"/>
    </row>
    <row r="15" spans="2:55" s="122" customFormat="1">
      <c r="B15" s="47">
        <f t="shared" si="5"/>
        <v>42184</v>
      </c>
      <c r="C15" s="24">
        <v>42184</v>
      </c>
      <c r="D15" s="25">
        <f t="shared" ref="D15:F16" si="23">D48</f>
        <v>6544.579859486812</v>
      </c>
      <c r="E15" s="25">
        <f t="shared" si="23"/>
        <v>956.87429999924984</v>
      </c>
      <c r="F15" s="25">
        <f t="shared" si="23"/>
        <v>1469.9233508901959</v>
      </c>
      <c r="G15" s="48">
        <f t="shared" si="6"/>
        <v>8971.3775103762582</v>
      </c>
      <c r="H15" s="41"/>
      <c r="I15" s="55" t="e">
        <f t="shared" ref="I15:L16" si="24">I48</f>
        <v>#DIV/0!</v>
      </c>
      <c r="J15" s="96" t="e">
        <f t="shared" si="24"/>
        <v>#DIV/0!</v>
      </c>
      <c r="K15" s="42" t="e">
        <f t="shared" si="24"/>
        <v>#DIV/0!</v>
      </c>
      <c r="L15" s="42" t="e">
        <f t="shared" si="24"/>
        <v>#DIV/0!</v>
      </c>
      <c r="M15" s="48" t="e">
        <f t="shared" si="8"/>
        <v>#DIV/0!</v>
      </c>
      <c r="N15" s="41"/>
      <c r="O15" s="81">
        <f t="shared" si="22"/>
        <v>0</v>
      </c>
      <c r="P15" s="87">
        <f t="shared" si="22"/>
        <v>0</v>
      </c>
      <c r="Q15" s="87">
        <f t="shared" si="22"/>
        <v>0</v>
      </c>
      <c r="R15" s="92">
        <f t="shared" si="22"/>
        <v>0</v>
      </c>
      <c r="S15" s="56"/>
      <c r="U15" s="47">
        <f t="shared" si="10"/>
        <v>42184</v>
      </c>
      <c r="V15" s="24">
        <f t="shared" si="11"/>
        <v>42184</v>
      </c>
      <c r="W15" s="25"/>
      <c r="X15" s="25"/>
      <c r="Y15" s="25"/>
      <c r="Z15" s="74"/>
      <c r="AA15" s="74"/>
      <c r="AB15" s="74"/>
      <c r="AC15" s="74">
        <f t="shared" si="12"/>
        <v>0</v>
      </c>
      <c r="AD15" s="48">
        <f t="shared" si="1"/>
        <v>0</v>
      </c>
      <c r="AE15" s="41"/>
      <c r="AF15" s="81"/>
      <c r="AG15" s="42"/>
      <c r="AH15" s="42"/>
      <c r="AI15" s="42"/>
      <c r="AJ15" s="87"/>
      <c r="AK15" s="48">
        <f t="shared" si="2"/>
        <v>0</v>
      </c>
      <c r="AL15" s="41"/>
      <c r="AM15" s="55" t="str">
        <f t="shared" si="3"/>
        <v/>
      </c>
      <c r="AN15" s="42" t="str">
        <f t="shared" si="4"/>
        <v/>
      </c>
      <c r="AO15" s="42" t="str">
        <f t="shared" si="4"/>
        <v/>
      </c>
      <c r="AP15" s="42" t="str">
        <f t="shared" si="4"/>
        <v/>
      </c>
      <c r="AQ15" s="92" t="str">
        <f t="shared" si="13"/>
        <v/>
      </c>
      <c r="AR15" s="41"/>
      <c r="AS15" s="55"/>
      <c r="AT15" s="119" t="str">
        <f t="shared" si="14"/>
        <v/>
      </c>
      <c r="AU15" s="55"/>
      <c r="AV15" s="119" t="str">
        <f t="shared" si="15"/>
        <v/>
      </c>
      <c r="AW15" s="55">
        <f t="shared" si="16"/>
        <v>0</v>
      </c>
      <c r="AX15" s="119" t="str">
        <f t="shared" si="17"/>
        <v/>
      </c>
      <c r="AY15" s="55"/>
      <c r="AZ15" s="119" t="str">
        <f t="shared" si="18"/>
        <v/>
      </c>
      <c r="BA15" s="55"/>
      <c r="BB15" s="119" t="str">
        <f t="shared" si="19"/>
        <v/>
      </c>
      <c r="BC15" s="116"/>
    </row>
    <row r="16" spans="2:55" s="122" customFormat="1">
      <c r="B16" s="47">
        <f t="shared" si="5"/>
        <v>42185</v>
      </c>
      <c r="C16" s="24">
        <v>42185</v>
      </c>
      <c r="D16" s="25">
        <f t="shared" si="23"/>
        <v>6544.579859486812</v>
      </c>
      <c r="E16" s="25">
        <f t="shared" si="23"/>
        <v>956.87429999924984</v>
      </c>
      <c r="F16" s="25">
        <f t="shared" si="23"/>
        <v>1469.9233508901959</v>
      </c>
      <c r="G16" s="48">
        <f t="shared" si="6"/>
        <v>8971.3775103762582</v>
      </c>
      <c r="H16" s="41"/>
      <c r="I16" s="55" t="e">
        <f t="shared" si="24"/>
        <v>#DIV/0!</v>
      </c>
      <c r="J16" s="96" t="e">
        <f t="shared" si="24"/>
        <v>#DIV/0!</v>
      </c>
      <c r="K16" s="42" t="e">
        <f t="shared" si="24"/>
        <v>#DIV/0!</v>
      </c>
      <c r="L16" s="42" t="e">
        <f t="shared" si="24"/>
        <v>#DIV/0!</v>
      </c>
      <c r="M16" s="48" t="e">
        <f t="shared" si="8"/>
        <v>#DIV/0!</v>
      </c>
      <c r="N16" s="41"/>
      <c r="O16" s="81">
        <f t="shared" si="22"/>
        <v>0</v>
      </c>
      <c r="P16" s="87">
        <f t="shared" si="22"/>
        <v>0</v>
      </c>
      <c r="Q16" s="87">
        <f t="shared" si="22"/>
        <v>0</v>
      </c>
      <c r="R16" s="92">
        <f t="shared" si="22"/>
        <v>0</v>
      </c>
      <c r="S16" s="56"/>
      <c r="U16" s="47">
        <f t="shared" si="10"/>
        <v>42185</v>
      </c>
      <c r="V16" s="24">
        <f t="shared" si="11"/>
        <v>42185</v>
      </c>
      <c r="W16" s="25"/>
      <c r="X16" s="25"/>
      <c r="Y16" s="25"/>
      <c r="Z16" s="74"/>
      <c r="AA16" s="74"/>
      <c r="AB16" s="74"/>
      <c r="AC16" s="74">
        <f t="shared" si="12"/>
        <v>0</v>
      </c>
      <c r="AD16" s="48">
        <f t="shared" si="1"/>
        <v>0</v>
      </c>
      <c r="AE16" s="41"/>
      <c r="AF16" s="81"/>
      <c r="AG16" s="42"/>
      <c r="AH16" s="42"/>
      <c r="AI16" s="42"/>
      <c r="AJ16" s="87"/>
      <c r="AK16" s="48">
        <f t="shared" si="2"/>
        <v>0</v>
      </c>
      <c r="AL16" s="41"/>
      <c r="AM16" s="55" t="str">
        <f t="shared" si="3"/>
        <v/>
      </c>
      <c r="AN16" s="42" t="str">
        <f t="shared" si="4"/>
        <v/>
      </c>
      <c r="AO16" s="42" t="str">
        <f t="shared" si="4"/>
        <v/>
      </c>
      <c r="AP16" s="42" t="str">
        <f t="shared" si="4"/>
        <v/>
      </c>
      <c r="AQ16" s="92" t="str">
        <f t="shared" si="13"/>
        <v/>
      </c>
      <c r="AR16" s="41"/>
      <c r="AS16" s="55"/>
      <c r="AT16" s="119" t="str">
        <f t="shared" si="14"/>
        <v/>
      </c>
      <c r="AU16" s="55"/>
      <c r="AV16" s="119" t="str">
        <f t="shared" si="15"/>
        <v/>
      </c>
      <c r="AW16" s="55">
        <f t="shared" si="16"/>
        <v>0</v>
      </c>
      <c r="AX16" s="119" t="str">
        <f t="shared" si="17"/>
        <v/>
      </c>
      <c r="AY16" s="55"/>
      <c r="AZ16" s="119" t="str">
        <f t="shared" si="18"/>
        <v/>
      </c>
      <c r="BA16" s="55"/>
      <c r="BB16" s="119" t="str">
        <f t="shared" si="19"/>
        <v/>
      </c>
      <c r="BC16" s="116"/>
    </row>
    <row r="17" spans="2:55" s="122" customFormat="1">
      <c r="B17" s="47"/>
      <c r="C17" s="24"/>
      <c r="D17" s="25"/>
      <c r="E17" s="25"/>
      <c r="F17" s="25"/>
      <c r="G17" s="48"/>
      <c r="H17" s="41"/>
      <c r="I17" s="55"/>
      <c r="J17" s="96"/>
      <c r="K17" s="42"/>
      <c r="L17" s="42"/>
      <c r="M17" s="48"/>
      <c r="N17" s="41"/>
      <c r="O17" s="81"/>
      <c r="P17" s="87"/>
      <c r="Q17" s="87"/>
      <c r="R17" s="92"/>
      <c r="S17" s="56"/>
      <c r="U17" s="47"/>
      <c r="V17" s="24"/>
      <c r="W17" s="25"/>
      <c r="X17" s="25"/>
      <c r="Y17" s="25"/>
      <c r="Z17" s="74"/>
      <c r="AA17" s="74"/>
      <c r="AB17" s="74"/>
      <c r="AC17" s="74"/>
      <c r="AD17" s="48"/>
      <c r="AE17" s="41"/>
      <c r="AF17" s="81"/>
      <c r="AG17" s="42"/>
      <c r="AH17" s="42"/>
      <c r="AI17" s="42"/>
      <c r="AJ17" s="87"/>
      <c r="AK17" s="48"/>
      <c r="AL17" s="41"/>
      <c r="AM17" s="55"/>
      <c r="AN17" s="42"/>
      <c r="AO17" s="42"/>
      <c r="AP17" s="42"/>
      <c r="AQ17" s="92"/>
      <c r="AR17" s="41"/>
      <c r="AS17" s="55"/>
      <c r="AT17" s="119"/>
      <c r="AU17" s="55"/>
      <c r="AV17" s="119"/>
      <c r="AW17" s="55"/>
      <c r="AX17" s="119"/>
      <c r="AY17" s="55"/>
      <c r="AZ17" s="119"/>
      <c r="BA17" s="55"/>
      <c r="BB17" s="119"/>
      <c r="BC17" s="116"/>
    </row>
    <row r="18" spans="2:55" s="122" customFormat="1">
      <c r="B18" s="49"/>
      <c r="C18" s="21"/>
      <c r="D18" s="22"/>
      <c r="E18" s="22"/>
      <c r="F18" s="22"/>
      <c r="G18" s="50"/>
      <c r="H18" s="41"/>
      <c r="I18" s="57"/>
      <c r="J18" s="97"/>
      <c r="K18" s="43"/>
      <c r="L18" s="43"/>
      <c r="M18" s="50"/>
      <c r="N18" s="41"/>
      <c r="O18" s="82"/>
      <c r="P18" s="88"/>
      <c r="Q18" s="88"/>
      <c r="R18" s="93"/>
      <c r="S18" s="58"/>
      <c r="U18" s="49"/>
      <c r="V18" s="21"/>
      <c r="W18" s="22"/>
      <c r="X18" s="22"/>
      <c r="Y18" s="22"/>
      <c r="Z18" s="75"/>
      <c r="AA18" s="75"/>
      <c r="AB18" s="75"/>
      <c r="AC18" s="75"/>
      <c r="AD18" s="50"/>
      <c r="AE18" s="41"/>
      <c r="AF18" s="82"/>
      <c r="AG18" s="43"/>
      <c r="AH18" s="43"/>
      <c r="AI18" s="43"/>
      <c r="AJ18" s="88"/>
      <c r="AK18" s="50"/>
      <c r="AL18" s="41"/>
      <c r="AM18" s="57"/>
      <c r="AN18" s="43"/>
      <c r="AO18" s="43"/>
      <c r="AP18" s="43"/>
      <c r="AQ18" s="93"/>
      <c r="AR18" s="41"/>
      <c r="AS18" s="57"/>
      <c r="AT18" s="120"/>
      <c r="AU18" s="57"/>
      <c r="AV18" s="120"/>
      <c r="AW18" s="57"/>
      <c r="AX18" s="120"/>
      <c r="AY18" s="57"/>
      <c r="AZ18" s="120"/>
      <c r="BA18" s="57"/>
      <c r="BB18" s="120"/>
      <c r="BC18" s="117"/>
    </row>
    <row r="19" spans="2:55" s="122" customFormat="1">
      <c r="B19" s="49"/>
      <c r="C19" s="21"/>
      <c r="D19" s="22"/>
      <c r="E19" s="22"/>
      <c r="F19" s="22"/>
      <c r="G19" s="50"/>
      <c r="H19" s="41"/>
      <c r="I19" s="57"/>
      <c r="J19" s="97"/>
      <c r="K19" s="43"/>
      <c r="L19" s="43"/>
      <c r="M19" s="50"/>
      <c r="N19" s="41"/>
      <c r="O19" s="82"/>
      <c r="P19" s="88"/>
      <c r="Q19" s="88"/>
      <c r="R19" s="93"/>
      <c r="S19" s="58"/>
      <c r="U19" s="49"/>
      <c r="V19" s="21"/>
      <c r="W19" s="22"/>
      <c r="X19" s="22"/>
      <c r="Y19" s="22"/>
      <c r="Z19" s="75"/>
      <c r="AA19" s="75"/>
      <c r="AB19" s="75"/>
      <c r="AC19" s="75"/>
      <c r="AD19" s="50"/>
      <c r="AE19" s="41"/>
      <c r="AF19" s="82"/>
      <c r="AG19" s="43"/>
      <c r="AH19" s="43"/>
      <c r="AI19" s="43"/>
      <c r="AJ19" s="88"/>
      <c r="AK19" s="50"/>
      <c r="AL19" s="41"/>
      <c r="AM19" s="57"/>
      <c r="AN19" s="43"/>
      <c r="AO19" s="43"/>
      <c r="AP19" s="43"/>
      <c r="AQ19" s="93"/>
      <c r="AR19" s="41"/>
      <c r="AS19" s="57"/>
      <c r="AT19" s="120"/>
      <c r="AU19" s="57"/>
      <c r="AV19" s="120"/>
      <c r="AW19" s="57"/>
      <c r="AX19" s="120"/>
      <c r="AY19" s="57"/>
      <c r="AZ19" s="120"/>
      <c r="BA19" s="57"/>
      <c r="BB19" s="120"/>
      <c r="BC19" s="117"/>
    </row>
    <row r="20" spans="2:55" s="122" customFormat="1">
      <c r="B20" s="49"/>
      <c r="C20" s="21"/>
      <c r="D20" s="22"/>
      <c r="E20" s="22"/>
      <c r="F20" s="22"/>
      <c r="G20" s="50"/>
      <c r="H20" s="41"/>
      <c r="I20" s="57"/>
      <c r="J20" s="97"/>
      <c r="K20" s="43"/>
      <c r="L20" s="43"/>
      <c r="M20" s="50"/>
      <c r="N20" s="41"/>
      <c r="O20" s="82"/>
      <c r="P20" s="88"/>
      <c r="Q20" s="88"/>
      <c r="R20" s="93"/>
      <c r="S20" s="58"/>
      <c r="U20" s="49"/>
      <c r="V20" s="21"/>
      <c r="W20" s="22"/>
      <c r="X20" s="22"/>
      <c r="Y20" s="22"/>
      <c r="Z20" s="75"/>
      <c r="AA20" s="75"/>
      <c r="AB20" s="75"/>
      <c r="AC20" s="75"/>
      <c r="AD20" s="50"/>
      <c r="AE20" s="41"/>
      <c r="AF20" s="82"/>
      <c r="AG20" s="43"/>
      <c r="AH20" s="43"/>
      <c r="AI20" s="43"/>
      <c r="AJ20" s="88"/>
      <c r="AK20" s="50"/>
      <c r="AL20" s="41"/>
      <c r="AM20" s="57"/>
      <c r="AN20" s="43"/>
      <c r="AO20" s="43"/>
      <c r="AP20" s="43"/>
      <c r="AQ20" s="93"/>
      <c r="AR20" s="41"/>
      <c r="AS20" s="57"/>
      <c r="AT20" s="120"/>
      <c r="AU20" s="57"/>
      <c r="AV20" s="120"/>
      <c r="AW20" s="57"/>
      <c r="AX20" s="120"/>
      <c r="AY20" s="57"/>
      <c r="AZ20" s="120"/>
      <c r="BA20" s="57"/>
      <c r="BB20" s="120"/>
      <c r="BC20" s="117"/>
    </row>
    <row r="21" spans="2:55" s="122" customFormat="1">
      <c r="B21" s="47"/>
      <c r="C21" s="24"/>
      <c r="D21" s="25"/>
      <c r="E21" s="25"/>
      <c r="F21" s="25"/>
      <c r="G21" s="48"/>
      <c r="H21" s="41"/>
      <c r="I21" s="55"/>
      <c r="J21" s="96"/>
      <c r="K21" s="42"/>
      <c r="L21" s="42"/>
      <c r="M21" s="48"/>
      <c r="N21" s="41"/>
      <c r="O21" s="81"/>
      <c r="P21" s="87"/>
      <c r="Q21" s="87"/>
      <c r="R21" s="92"/>
      <c r="S21" s="56"/>
      <c r="U21" s="47"/>
      <c r="V21" s="24"/>
      <c r="W21" s="25"/>
      <c r="X21" s="25"/>
      <c r="Y21" s="25"/>
      <c r="Z21" s="74"/>
      <c r="AA21" s="74"/>
      <c r="AB21" s="74"/>
      <c r="AC21" s="74"/>
      <c r="AD21" s="48"/>
      <c r="AE21" s="41"/>
      <c r="AF21" s="81"/>
      <c r="AG21" s="42"/>
      <c r="AH21" s="42"/>
      <c r="AI21" s="42"/>
      <c r="AJ21" s="87"/>
      <c r="AK21" s="48"/>
      <c r="AL21" s="41"/>
      <c r="AM21" s="55"/>
      <c r="AN21" s="42"/>
      <c r="AO21" s="42"/>
      <c r="AP21" s="42"/>
      <c r="AQ21" s="92"/>
      <c r="AR21" s="41"/>
      <c r="AS21" s="55"/>
      <c r="AT21" s="119"/>
      <c r="AU21" s="55"/>
      <c r="AV21" s="119"/>
      <c r="AW21" s="55"/>
      <c r="AX21" s="119"/>
      <c r="AY21" s="55"/>
      <c r="AZ21" s="119"/>
      <c r="BA21" s="55"/>
      <c r="BB21" s="119"/>
      <c r="BC21" s="116"/>
    </row>
    <row r="22" spans="2:55" s="122" customFormat="1" ht="15" customHeight="1">
      <c r="B22" s="47"/>
      <c r="C22" s="24"/>
      <c r="D22" s="25"/>
      <c r="E22" s="25"/>
      <c r="F22" s="25"/>
      <c r="G22" s="48"/>
      <c r="H22" s="41"/>
      <c r="I22" s="55"/>
      <c r="J22" s="96"/>
      <c r="K22" s="42"/>
      <c r="L22" s="42"/>
      <c r="M22" s="48"/>
      <c r="N22" s="41"/>
      <c r="O22" s="81"/>
      <c r="P22" s="87"/>
      <c r="Q22" s="87"/>
      <c r="R22" s="92"/>
      <c r="S22" s="56"/>
      <c r="U22" s="47"/>
      <c r="V22" s="24"/>
      <c r="W22" s="25"/>
      <c r="X22" s="25"/>
      <c r="Y22" s="25"/>
      <c r="Z22" s="74"/>
      <c r="AA22" s="74"/>
      <c r="AB22" s="74"/>
      <c r="AC22" s="74"/>
      <c r="AD22" s="48"/>
      <c r="AE22" s="41"/>
      <c r="AF22" s="81"/>
      <c r="AG22" s="42"/>
      <c r="AH22" s="42"/>
      <c r="AI22" s="42"/>
      <c r="AJ22" s="87"/>
      <c r="AK22" s="48"/>
      <c r="AL22" s="41"/>
      <c r="AM22" s="55"/>
      <c r="AN22" s="42"/>
      <c r="AO22" s="42"/>
      <c r="AP22" s="42"/>
      <c r="AQ22" s="92"/>
      <c r="AR22" s="41"/>
      <c r="AS22" s="55"/>
      <c r="AT22" s="119"/>
      <c r="AU22" s="55"/>
      <c r="AV22" s="119"/>
      <c r="AW22" s="55"/>
      <c r="AX22" s="119"/>
      <c r="AY22" s="55"/>
      <c r="AZ22" s="119"/>
      <c r="BA22" s="55"/>
      <c r="BB22" s="119"/>
      <c r="BC22" s="116"/>
    </row>
    <row r="23" spans="2:55" s="122" customFormat="1">
      <c r="B23" s="47"/>
      <c r="C23" s="24"/>
      <c r="D23" s="25"/>
      <c r="E23" s="25"/>
      <c r="F23" s="25"/>
      <c r="G23" s="48"/>
      <c r="H23" s="41"/>
      <c r="I23" s="55"/>
      <c r="J23" s="96"/>
      <c r="K23" s="42"/>
      <c r="L23" s="42"/>
      <c r="M23" s="48"/>
      <c r="N23" s="41"/>
      <c r="O23" s="81"/>
      <c r="P23" s="87"/>
      <c r="Q23" s="87"/>
      <c r="R23" s="92"/>
      <c r="S23" s="56"/>
      <c r="U23" s="47"/>
      <c r="V23" s="24"/>
      <c r="W23" s="25"/>
      <c r="X23" s="25"/>
      <c r="Y23" s="25"/>
      <c r="Z23" s="74"/>
      <c r="AA23" s="74"/>
      <c r="AB23" s="74"/>
      <c r="AC23" s="74"/>
      <c r="AD23" s="48"/>
      <c r="AE23" s="41"/>
      <c r="AF23" s="81"/>
      <c r="AG23" s="42"/>
      <c r="AH23" s="42"/>
      <c r="AI23" s="42"/>
      <c r="AJ23" s="87"/>
      <c r="AK23" s="48"/>
      <c r="AL23" s="41"/>
      <c r="AM23" s="55"/>
      <c r="AN23" s="42"/>
      <c r="AO23" s="42"/>
      <c r="AP23" s="42"/>
      <c r="AQ23" s="92"/>
      <c r="AR23" s="41"/>
      <c r="AS23" s="55"/>
      <c r="AT23" s="119"/>
      <c r="AU23" s="55"/>
      <c r="AV23" s="119"/>
      <c r="AW23" s="55"/>
      <c r="AX23" s="119"/>
      <c r="AY23" s="55"/>
      <c r="AZ23" s="119"/>
      <c r="BA23" s="55"/>
      <c r="BB23" s="119"/>
      <c r="BC23" s="141"/>
    </row>
    <row r="24" spans="2:55" s="122" customFormat="1">
      <c r="B24" s="47"/>
      <c r="C24" s="24"/>
      <c r="D24" s="25"/>
      <c r="E24" s="25"/>
      <c r="F24" s="25"/>
      <c r="G24" s="48"/>
      <c r="H24" s="41"/>
      <c r="I24" s="55"/>
      <c r="J24" s="96"/>
      <c r="K24" s="42"/>
      <c r="L24" s="42"/>
      <c r="M24" s="48"/>
      <c r="N24" s="41"/>
      <c r="O24" s="81"/>
      <c r="P24" s="87"/>
      <c r="Q24" s="87"/>
      <c r="R24" s="92"/>
      <c r="S24" s="56"/>
      <c r="U24" s="47"/>
      <c r="V24" s="24"/>
      <c r="W24" s="25"/>
      <c r="X24" s="25"/>
      <c r="Y24" s="25"/>
      <c r="Z24" s="74"/>
      <c r="AA24" s="74"/>
      <c r="AB24" s="74"/>
      <c r="AC24" s="74"/>
      <c r="AD24" s="48"/>
      <c r="AE24" s="41"/>
      <c r="AF24" s="81"/>
      <c r="AG24" s="42"/>
      <c r="AH24" s="42"/>
      <c r="AI24" s="42"/>
      <c r="AJ24" s="87"/>
      <c r="AK24" s="48"/>
      <c r="AL24" s="41"/>
      <c r="AM24" s="55"/>
      <c r="AN24" s="42"/>
      <c r="AO24" s="42"/>
      <c r="AP24" s="42"/>
      <c r="AQ24" s="92"/>
      <c r="AR24" s="41"/>
      <c r="AS24" s="55"/>
      <c r="AT24" s="119"/>
      <c r="AU24" s="55"/>
      <c r="AV24" s="119"/>
      <c r="AW24" s="55"/>
      <c r="AX24" s="119"/>
      <c r="AY24" s="55"/>
      <c r="AZ24" s="119"/>
      <c r="BA24" s="55"/>
      <c r="BB24" s="119"/>
      <c r="BC24" s="116"/>
    </row>
    <row r="25" spans="2:55" s="122" customFormat="1">
      <c r="B25" s="49"/>
      <c r="C25" s="21"/>
      <c r="D25" s="22"/>
      <c r="E25" s="22"/>
      <c r="F25" s="22"/>
      <c r="G25" s="50"/>
      <c r="H25" s="41"/>
      <c r="I25" s="57"/>
      <c r="J25" s="97"/>
      <c r="K25" s="43"/>
      <c r="L25" s="43"/>
      <c r="M25" s="50"/>
      <c r="N25" s="41"/>
      <c r="O25" s="82"/>
      <c r="P25" s="88"/>
      <c r="Q25" s="88"/>
      <c r="R25" s="93"/>
      <c r="S25" s="58"/>
      <c r="U25" s="49"/>
      <c r="V25" s="21"/>
      <c r="W25" s="22"/>
      <c r="X25" s="22"/>
      <c r="Y25" s="22"/>
      <c r="Z25" s="75"/>
      <c r="AA25" s="75"/>
      <c r="AB25" s="75"/>
      <c r="AC25" s="75"/>
      <c r="AD25" s="50"/>
      <c r="AE25" s="41"/>
      <c r="AF25" s="82"/>
      <c r="AG25" s="43"/>
      <c r="AH25" s="43"/>
      <c r="AI25" s="43"/>
      <c r="AJ25" s="88"/>
      <c r="AK25" s="50"/>
      <c r="AL25" s="41"/>
      <c r="AM25" s="57"/>
      <c r="AN25" s="43"/>
      <c r="AO25" s="43"/>
      <c r="AP25" s="43"/>
      <c r="AQ25" s="93"/>
      <c r="AR25" s="41"/>
      <c r="AS25" s="57"/>
      <c r="AT25" s="120"/>
      <c r="AU25" s="57"/>
      <c r="AV25" s="120"/>
      <c r="AW25" s="57"/>
      <c r="AX25" s="120"/>
      <c r="AY25" s="57"/>
      <c r="AZ25" s="120"/>
      <c r="BA25" s="57"/>
      <c r="BB25" s="120"/>
      <c r="BC25" s="117"/>
    </row>
    <row r="26" spans="2:55" s="122" customFormat="1">
      <c r="B26" s="49"/>
      <c r="C26" s="21"/>
      <c r="D26" s="22"/>
      <c r="E26" s="22"/>
      <c r="F26" s="22"/>
      <c r="G26" s="50"/>
      <c r="H26" s="41"/>
      <c r="I26" s="57"/>
      <c r="J26" s="97"/>
      <c r="K26" s="43"/>
      <c r="L26" s="43"/>
      <c r="M26" s="50"/>
      <c r="N26" s="41"/>
      <c r="O26" s="82"/>
      <c r="P26" s="88"/>
      <c r="Q26" s="88"/>
      <c r="R26" s="93"/>
      <c r="S26" s="58"/>
      <c r="U26" s="49"/>
      <c r="V26" s="21"/>
      <c r="W26" s="22"/>
      <c r="X26" s="22"/>
      <c r="Y26" s="22"/>
      <c r="Z26" s="75"/>
      <c r="AA26" s="75"/>
      <c r="AB26" s="75"/>
      <c r="AC26" s="75"/>
      <c r="AD26" s="50"/>
      <c r="AE26" s="41"/>
      <c r="AF26" s="82"/>
      <c r="AG26" s="43"/>
      <c r="AH26" s="43"/>
      <c r="AI26" s="43"/>
      <c r="AJ26" s="88"/>
      <c r="AK26" s="50"/>
      <c r="AL26" s="41"/>
      <c r="AM26" s="57"/>
      <c r="AN26" s="43"/>
      <c r="AO26" s="43"/>
      <c r="AP26" s="43"/>
      <c r="AQ26" s="93"/>
      <c r="AR26" s="41"/>
      <c r="AS26" s="57"/>
      <c r="AT26" s="120"/>
      <c r="AU26" s="57"/>
      <c r="AV26" s="120"/>
      <c r="AW26" s="57"/>
      <c r="AX26" s="120"/>
      <c r="AY26" s="57"/>
      <c r="AZ26" s="120"/>
      <c r="BA26" s="57"/>
      <c r="BB26" s="120"/>
      <c r="BC26" s="117"/>
    </row>
    <row r="27" spans="2:55" s="122" customFormat="1">
      <c r="B27" s="49"/>
      <c r="C27" s="21"/>
      <c r="D27" s="22"/>
      <c r="E27" s="22"/>
      <c r="F27" s="22"/>
      <c r="G27" s="50"/>
      <c r="H27" s="41"/>
      <c r="I27" s="57"/>
      <c r="J27" s="97"/>
      <c r="K27" s="43"/>
      <c r="L27" s="43"/>
      <c r="M27" s="50"/>
      <c r="N27" s="41"/>
      <c r="O27" s="82"/>
      <c r="P27" s="88"/>
      <c r="Q27" s="88"/>
      <c r="R27" s="93"/>
      <c r="S27" s="58"/>
      <c r="U27" s="49"/>
      <c r="V27" s="21"/>
      <c r="W27" s="22"/>
      <c r="X27" s="22"/>
      <c r="Y27" s="22"/>
      <c r="Z27" s="75"/>
      <c r="AA27" s="75"/>
      <c r="AB27" s="75"/>
      <c r="AC27" s="75"/>
      <c r="AD27" s="50"/>
      <c r="AE27" s="41"/>
      <c r="AF27" s="82"/>
      <c r="AG27" s="43"/>
      <c r="AH27" s="43"/>
      <c r="AI27" s="43"/>
      <c r="AJ27" s="88"/>
      <c r="AK27" s="50"/>
      <c r="AL27" s="41"/>
      <c r="AM27" s="57"/>
      <c r="AN27" s="43"/>
      <c r="AO27" s="43"/>
      <c r="AP27" s="43"/>
      <c r="AQ27" s="93"/>
      <c r="AR27" s="41"/>
      <c r="AS27" s="57"/>
      <c r="AT27" s="120"/>
      <c r="AU27" s="57"/>
      <c r="AV27" s="120"/>
      <c r="AW27" s="57"/>
      <c r="AX27" s="120"/>
      <c r="AY27" s="57"/>
      <c r="AZ27" s="120"/>
      <c r="BA27" s="57"/>
      <c r="BB27" s="120"/>
      <c r="BC27" s="117"/>
    </row>
    <row r="28" spans="2:55" s="122" customFormat="1">
      <c r="B28" s="47"/>
      <c r="C28" s="24"/>
      <c r="D28" s="25"/>
      <c r="E28" s="25"/>
      <c r="F28" s="25"/>
      <c r="G28" s="48"/>
      <c r="H28" s="41"/>
      <c r="I28" s="55"/>
      <c r="J28" s="96"/>
      <c r="K28" s="42"/>
      <c r="L28" s="42"/>
      <c r="M28" s="48"/>
      <c r="N28" s="41"/>
      <c r="O28" s="81"/>
      <c r="P28" s="87"/>
      <c r="Q28" s="87"/>
      <c r="R28" s="92"/>
      <c r="S28" s="56"/>
      <c r="U28" s="47"/>
      <c r="V28" s="24"/>
      <c r="W28" s="25"/>
      <c r="X28" s="25"/>
      <c r="Y28" s="25"/>
      <c r="Z28" s="74"/>
      <c r="AA28" s="74"/>
      <c r="AB28" s="74"/>
      <c r="AC28" s="74"/>
      <c r="AD28" s="48"/>
      <c r="AE28" s="41"/>
      <c r="AF28" s="81"/>
      <c r="AG28" s="42"/>
      <c r="AH28" s="42"/>
      <c r="AI28" s="42"/>
      <c r="AJ28" s="87"/>
      <c r="AK28" s="48"/>
      <c r="AL28" s="41"/>
      <c r="AM28" s="55"/>
      <c r="AN28" s="42"/>
      <c r="AO28" s="42"/>
      <c r="AP28" s="42"/>
      <c r="AQ28" s="92"/>
      <c r="AR28" s="41"/>
      <c r="AS28" s="55"/>
      <c r="AT28" s="119"/>
      <c r="AU28" s="55"/>
      <c r="AV28" s="119"/>
      <c r="AW28" s="55"/>
      <c r="AX28" s="119"/>
      <c r="AY28" s="55"/>
      <c r="AZ28" s="119"/>
      <c r="BA28" s="55"/>
      <c r="BB28" s="119"/>
      <c r="BC28" s="116"/>
    </row>
    <row r="29" spans="2:55" s="122" customFormat="1">
      <c r="B29" s="47"/>
      <c r="C29" s="24"/>
      <c r="D29" s="25"/>
      <c r="E29" s="25"/>
      <c r="F29" s="25"/>
      <c r="G29" s="48"/>
      <c r="H29" s="41"/>
      <c r="I29" s="55"/>
      <c r="J29" s="96"/>
      <c r="K29" s="42"/>
      <c r="L29" s="42"/>
      <c r="M29" s="48"/>
      <c r="N29" s="41"/>
      <c r="O29" s="81"/>
      <c r="P29" s="87"/>
      <c r="Q29" s="87"/>
      <c r="R29" s="92"/>
      <c r="S29" s="56"/>
      <c r="U29" s="47"/>
      <c r="V29" s="24"/>
      <c r="W29" s="25"/>
      <c r="X29" s="25"/>
      <c r="Y29" s="25"/>
      <c r="Z29" s="74"/>
      <c r="AA29" s="74"/>
      <c r="AB29" s="74"/>
      <c r="AC29" s="74"/>
      <c r="AD29" s="48"/>
      <c r="AE29" s="41"/>
      <c r="AF29" s="81"/>
      <c r="AG29" s="42"/>
      <c r="AH29" s="42"/>
      <c r="AI29" s="42"/>
      <c r="AJ29" s="87"/>
      <c r="AK29" s="48"/>
      <c r="AL29" s="41"/>
      <c r="AM29" s="55"/>
      <c r="AN29" s="42"/>
      <c r="AO29" s="42"/>
      <c r="AP29" s="42"/>
      <c r="AQ29" s="92"/>
      <c r="AR29" s="41"/>
      <c r="AS29" s="55"/>
      <c r="AT29" s="119"/>
      <c r="AU29" s="55"/>
      <c r="AV29" s="119"/>
      <c r="AW29" s="55"/>
      <c r="AX29" s="119"/>
      <c r="AY29" s="55"/>
      <c r="AZ29" s="119"/>
      <c r="BA29" s="55"/>
      <c r="BB29" s="119"/>
      <c r="BC29" s="140"/>
    </row>
    <row r="30" spans="2:55" s="122" customFormat="1">
      <c r="B30" s="47"/>
      <c r="C30" s="24"/>
      <c r="D30" s="25"/>
      <c r="E30" s="25"/>
      <c r="F30" s="25"/>
      <c r="G30" s="48"/>
      <c r="H30" s="41"/>
      <c r="I30" s="55"/>
      <c r="J30" s="96"/>
      <c r="K30" s="42"/>
      <c r="L30" s="42"/>
      <c r="M30" s="48"/>
      <c r="N30" s="41"/>
      <c r="O30" s="81"/>
      <c r="P30" s="87"/>
      <c r="Q30" s="87"/>
      <c r="R30" s="92"/>
      <c r="S30" s="56"/>
      <c r="U30" s="47"/>
      <c r="V30" s="24"/>
      <c r="W30" s="25"/>
      <c r="X30" s="25"/>
      <c r="Y30" s="25"/>
      <c r="Z30" s="74"/>
      <c r="AA30" s="74"/>
      <c r="AB30" s="74"/>
      <c r="AC30" s="74"/>
      <c r="AD30" s="48"/>
      <c r="AE30" s="41"/>
      <c r="AF30" s="81"/>
      <c r="AG30" s="42"/>
      <c r="AH30" s="42"/>
      <c r="AI30" s="42"/>
      <c r="AJ30" s="87"/>
      <c r="AK30" s="48"/>
      <c r="AL30" s="41"/>
      <c r="AM30" s="55"/>
      <c r="AN30" s="42"/>
      <c r="AO30" s="42"/>
      <c r="AP30" s="42"/>
      <c r="AQ30" s="92"/>
      <c r="AR30" s="41"/>
      <c r="AS30" s="55"/>
      <c r="AT30" s="119"/>
      <c r="AU30" s="55"/>
      <c r="AV30" s="119"/>
      <c r="AW30" s="55"/>
      <c r="AX30" s="119"/>
      <c r="AY30" s="55"/>
      <c r="AZ30" s="119"/>
      <c r="BA30" s="55"/>
      <c r="BB30" s="119"/>
      <c r="BC30" s="140"/>
    </row>
    <row r="31" spans="2:55" s="122" customFormat="1">
      <c r="B31" s="47"/>
      <c r="C31" s="24"/>
      <c r="D31" s="25"/>
      <c r="E31" s="25"/>
      <c r="F31" s="25"/>
      <c r="G31" s="48"/>
      <c r="H31" s="41"/>
      <c r="I31" s="55"/>
      <c r="J31" s="96"/>
      <c r="K31" s="42"/>
      <c r="L31" s="42"/>
      <c r="M31" s="48"/>
      <c r="N31" s="41"/>
      <c r="O31" s="81"/>
      <c r="P31" s="87"/>
      <c r="Q31" s="87"/>
      <c r="R31" s="92"/>
      <c r="S31" s="56"/>
      <c r="U31" s="47"/>
      <c r="V31" s="24"/>
      <c r="W31" s="25"/>
      <c r="X31" s="25"/>
      <c r="Y31" s="25"/>
      <c r="Z31" s="74"/>
      <c r="AA31" s="74"/>
      <c r="AB31" s="74"/>
      <c r="AC31" s="74"/>
      <c r="AD31" s="48"/>
      <c r="AE31" s="41"/>
      <c r="AF31" s="81"/>
      <c r="AG31" s="42"/>
      <c r="AH31" s="42"/>
      <c r="AI31" s="42"/>
      <c r="AJ31" s="87"/>
      <c r="AK31" s="48"/>
      <c r="AL31" s="41"/>
      <c r="AM31" s="55"/>
      <c r="AN31" s="42"/>
      <c r="AO31" s="42"/>
      <c r="AP31" s="42"/>
      <c r="AQ31" s="92"/>
      <c r="AR31" s="41"/>
      <c r="AS31" s="55"/>
      <c r="AT31" s="119"/>
      <c r="AU31" s="55"/>
      <c r="AV31" s="119"/>
      <c r="AW31" s="55"/>
      <c r="AX31" s="119"/>
      <c r="AY31" s="55"/>
      <c r="AZ31" s="119"/>
      <c r="BA31" s="55"/>
      <c r="BB31" s="119"/>
      <c r="BC31" s="116"/>
    </row>
    <row r="32" spans="2:55" s="122" customFormat="1">
      <c r="B32" s="49"/>
      <c r="C32" s="21"/>
      <c r="D32" s="22"/>
      <c r="E32" s="22"/>
      <c r="F32" s="22"/>
      <c r="G32" s="50"/>
      <c r="H32" s="41"/>
      <c r="I32" s="57"/>
      <c r="J32" s="97"/>
      <c r="K32" s="43"/>
      <c r="L32" s="43"/>
      <c r="M32" s="50"/>
      <c r="N32" s="41"/>
      <c r="O32" s="82"/>
      <c r="P32" s="88"/>
      <c r="Q32" s="88"/>
      <c r="R32" s="93"/>
      <c r="S32" s="58"/>
      <c r="U32" s="49"/>
      <c r="V32" s="21"/>
      <c r="W32" s="22"/>
      <c r="X32" s="22"/>
      <c r="Y32" s="22"/>
      <c r="Z32" s="75"/>
      <c r="AA32" s="75"/>
      <c r="AB32" s="75"/>
      <c r="AC32" s="75"/>
      <c r="AD32" s="50"/>
      <c r="AE32" s="41"/>
      <c r="AF32" s="82"/>
      <c r="AG32" s="43"/>
      <c r="AH32" s="43"/>
      <c r="AI32" s="43"/>
      <c r="AJ32" s="88"/>
      <c r="AK32" s="50"/>
      <c r="AL32" s="41"/>
      <c r="AM32" s="57"/>
      <c r="AN32" s="43"/>
      <c r="AO32" s="43"/>
      <c r="AP32" s="43"/>
      <c r="AQ32" s="93"/>
      <c r="AR32" s="41"/>
      <c r="AS32" s="57"/>
      <c r="AT32" s="120"/>
      <c r="AU32" s="57"/>
      <c r="AV32" s="120"/>
      <c r="AW32" s="57"/>
      <c r="AX32" s="120"/>
      <c r="AY32" s="57"/>
      <c r="AZ32" s="120"/>
      <c r="BA32" s="57"/>
      <c r="BB32" s="120"/>
      <c r="BC32" s="117"/>
    </row>
    <row r="33" spans="1:55" s="122" customFormat="1">
      <c r="B33" s="47"/>
      <c r="C33" s="24"/>
      <c r="D33" s="25"/>
      <c r="E33" s="25"/>
      <c r="F33" s="25"/>
      <c r="G33" s="48"/>
      <c r="H33" s="41"/>
      <c r="I33" s="55"/>
      <c r="J33" s="96"/>
      <c r="K33" s="42"/>
      <c r="L33" s="42"/>
      <c r="M33" s="48"/>
      <c r="N33" s="41"/>
      <c r="O33" s="81"/>
      <c r="P33" s="87"/>
      <c r="Q33" s="87"/>
      <c r="R33" s="92"/>
      <c r="S33" s="56"/>
      <c r="U33" s="47"/>
      <c r="V33" s="24"/>
      <c r="W33" s="25"/>
      <c r="X33" s="25"/>
      <c r="Y33" s="25"/>
      <c r="Z33" s="74"/>
      <c r="AA33" s="74"/>
      <c r="AB33" s="74"/>
      <c r="AC33" s="74"/>
      <c r="AD33" s="48"/>
      <c r="AE33" s="41"/>
      <c r="AF33" s="81"/>
      <c r="AG33" s="42"/>
      <c r="AH33" s="42"/>
      <c r="AI33" s="42"/>
      <c r="AJ33" s="87"/>
      <c r="AK33" s="48"/>
      <c r="AL33" s="41"/>
      <c r="AM33" s="55"/>
      <c r="AN33" s="42"/>
      <c r="AO33" s="42"/>
      <c r="AP33" s="42"/>
      <c r="AQ33" s="92"/>
      <c r="AR33" s="41"/>
      <c r="AS33" s="55"/>
      <c r="AT33" s="119"/>
      <c r="AU33" s="55"/>
      <c r="AV33" s="119"/>
      <c r="AW33" s="55"/>
      <c r="AX33" s="119"/>
      <c r="AY33" s="55"/>
      <c r="AZ33" s="119"/>
      <c r="BA33" s="55"/>
      <c r="BB33" s="119"/>
      <c r="BC33" s="116"/>
    </row>
    <row r="34" spans="1:55" s="122" customFormat="1">
      <c r="B34" s="51"/>
      <c r="C34" s="52"/>
      <c r="D34" s="53"/>
      <c r="E34" s="53"/>
      <c r="F34" s="53"/>
      <c r="G34" s="54"/>
      <c r="H34" s="41"/>
      <c r="I34" s="59"/>
      <c r="J34" s="60"/>
      <c r="K34" s="60"/>
      <c r="L34" s="60"/>
      <c r="M34" s="54"/>
      <c r="N34" s="41"/>
      <c r="O34" s="59"/>
      <c r="P34" s="60"/>
      <c r="Q34" s="60"/>
      <c r="R34" s="94"/>
      <c r="S34" s="118"/>
      <c r="U34" s="51"/>
      <c r="V34" s="52"/>
      <c r="W34" s="53"/>
      <c r="X34" s="53"/>
      <c r="Y34" s="53"/>
      <c r="Z34" s="76"/>
      <c r="AA34" s="76"/>
      <c r="AB34" s="76"/>
      <c r="AC34" s="76"/>
      <c r="AD34" s="54"/>
      <c r="AE34" s="41"/>
      <c r="AF34" s="83"/>
      <c r="AG34" s="60"/>
      <c r="AH34" s="60"/>
      <c r="AI34" s="60"/>
      <c r="AJ34" s="89"/>
      <c r="AK34" s="54"/>
      <c r="AL34" s="41"/>
      <c r="AM34" s="59"/>
      <c r="AN34" s="60"/>
      <c r="AO34" s="60"/>
      <c r="AP34" s="60"/>
      <c r="AQ34" s="94"/>
      <c r="AR34" s="41"/>
      <c r="AS34" s="59"/>
      <c r="AT34" s="121"/>
      <c r="AU34" s="59"/>
      <c r="AV34" s="121"/>
      <c r="AW34" s="59"/>
      <c r="AX34" s="121"/>
      <c r="AY34" s="59"/>
      <c r="AZ34" s="121"/>
      <c r="BA34" s="59"/>
      <c r="BB34" s="121"/>
      <c r="BC34" s="142"/>
    </row>
    <row r="36" spans="1:55">
      <c r="A36" s="138">
        <f>INT((WEEKDAY($C4-1)+(C16)-$C4)/7)</f>
        <v>2</v>
      </c>
      <c r="B36" s="182" t="s">
        <v>10</v>
      </c>
      <c r="C36" s="183"/>
      <c r="D36" s="69">
        <f>($D$43/7)*A36</f>
        <v>13089.159718973624</v>
      </c>
      <c r="E36" s="69">
        <f>($E$43/7)*A36</f>
        <v>1913.7485999984997</v>
      </c>
      <c r="F36" s="69">
        <f>($F$43/7)*A36</f>
        <v>2939.8467017803919</v>
      </c>
      <c r="G36" s="70">
        <f t="shared" ref="G36:G42" si="25">SUM(D36:F36)</f>
        <v>17942.755020752516</v>
      </c>
      <c r="I36" s="114" t="e">
        <f>D36/O47</f>
        <v>#DIV/0!</v>
      </c>
      <c r="J36" s="110" t="e">
        <f t="shared" ref="J36:L42" si="26">D36/P47</f>
        <v>#DIV/0!</v>
      </c>
      <c r="K36" s="110" t="e">
        <f t="shared" si="26"/>
        <v>#DIV/0!</v>
      </c>
      <c r="L36" s="110" t="e">
        <f t="shared" si="26"/>
        <v>#DIV/0!</v>
      </c>
      <c r="M36" s="70" t="e">
        <f t="shared" ref="M36:M42" si="27">SUM(J36:L36)</f>
        <v>#DIV/0!</v>
      </c>
      <c r="O36" s="98" t="s">
        <v>27</v>
      </c>
      <c r="P36" s="90" t="s">
        <v>27</v>
      </c>
      <c r="Q36" s="90" t="s">
        <v>27</v>
      </c>
      <c r="R36" s="99" t="s">
        <v>27</v>
      </c>
      <c r="S36" s="61"/>
      <c r="T36" s="138">
        <f ca="1">INT((WEEKDAY($C4-1)+(TODAY()-1)-$C4)/7)</f>
        <v>54</v>
      </c>
      <c r="U36" s="182" t="s">
        <v>10</v>
      </c>
      <c r="V36" s="183"/>
      <c r="W36" s="69">
        <f>SUM(W7,W14,W21,W28)</f>
        <v>0</v>
      </c>
      <c r="X36" s="69">
        <f t="shared" ref="X36:AC39" si="28">SUM(X7,X14,X21,X28)</f>
        <v>0</v>
      </c>
      <c r="Y36" s="69">
        <f t="shared" si="28"/>
        <v>0</v>
      </c>
      <c r="Z36" s="77">
        <f t="shared" si="28"/>
        <v>0</v>
      </c>
      <c r="AA36" s="77">
        <f t="shared" si="28"/>
        <v>0</v>
      </c>
      <c r="AB36" s="77">
        <f t="shared" si="28"/>
        <v>0</v>
      </c>
      <c r="AC36" s="77">
        <f t="shared" si="28"/>
        <v>0</v>
      </c>
      <c r="AD36" s="70">
        <f t="shared" ref="AD36:AD44" si="29">SUM(W36:Z36, AC36)</f>
        <v>0</v>
      </c>
      <c r="AF36" s="98">
        <f t="shared" ref="AF36:AJ39" si="30">SUM(AF7,AF14,AF21,AF28)</f>
        <v>0</v>
      </c>
      <c r="AG36" s="86">
        <f t="shared" si="30"/>
        <v>0</v>
      </c>
      <c r="AH36" s="69">
        <f t="shared" si="30"/>
        <v>0</v>
      </c>
      <c r="AI36" s="69">
        <f t="shared" si="30"/>
        <v>0</v>
      </c>
      <c r="AJ36" s="77">
        <f t="shared" si="30"/>
        <v>0</v>
      </c>
      <c r="AK36" s="70">
        <f>SUM(AG36:AI36)</f>
        <v>0</v>
      </c>
      <c r="AM36" s="98" t="s">
        <v>27</v>
      </c>
      <c r="AN36" s="90" t="s">
        <v>27</v>
      </c>
      <c r="AO36" s="90" t="s">
        <v>27</v>
      </c>
      <c r="AP36" s="90" t="s">
        <v>27</v>
      </c>
      <c r="AQ36" s="99" t="s">
        <v>27</v>
      </c>
      <c r="AS36" s="107">
        <f>SUM(AS7,AS14,AS21,AS28)</f>
        <v>0</v>
      </c>
      <c r="AT36" s="131" t="str">
        <f t="shared" ref="AT36:AT45" si="31">IFERROR(AS36/W36, "")</f>
        <v/>
      </c>
      <c r="AU36" s="104">
        <f>SUM(AU7,AU14,AU21,AU28)</f>
        <v>0</v>
      </c>
      <c r="AV36" s="131" t="str">
        <f>IFERROR(AU36/AD36, "")</f>
        <v/>
      </c>
      <c r="AW36" s="104">
        <f>SUM(AW7,AW14,AW21,AW28)</f>
        <v>0</v>
      </c>
      <c r="AX36" s="131" t="str">
        <f>IFERROR(AW36/AD36, "")</f>
        <v/>
      </c>
      <c r="AY36" s="104">
        <f t="shared" ref="AY36:BA39" si="32">SUM(AY7,AY14,AY21,AY28)</f>
        <v>0</v>
      </c>
      <c r="AZ36" s="131" t="str">
        <f>IFERROR(AY36/AD36,"")</f>
        <v/>
      </c>
      <c r="BA36" s="104">
        <f t="shared" si="32"/>
        <v>0</v>
      </c>
      <c r="BB36" s="131" t="str">
        <f>IFERROR(BA36/AD36, "")</f>
        <v/>
      </c>
      <c r="BC36" s="125"/>
    </row>
    <row r="37" spans="1:55">
      <c r="A37" s="138">
        <f>INT((WEEKDAY($C4-2)+(C16)-$C4)/7)</f>
        <v>2</v>
      </c>
      <c r="B37" s="176" t="s">
        <v>11</v>
      </c>
      <c r="C37" s="177"/>
      <c r="D37" s="1">
        <f>($D$43/7)*A37</f>
        <v>13089.159718973624</v>
      </c>
      <c r="E37" s="1">
        <f>($E$43/7)*A37</f>
        <v>1913.7485999984997</v>
      </c>
      <c r="F37" s="1">
        <f>($F$43/7)*A37</f>
        <v>2939.8467017803919</v>
      </c>
      <c r="G37" s="62">
        <f t="shared" si="25"/>
        <v>17942.755020752516</v>
      </c>
      <c r="I37" s="115" t="e">
        <f t="shared" ref="I37:I42" si="33">D37/O48</f>
        <v>#DIV/0!</v>
      </c>
      <c r="J37" s="111" t="e">
        <f t="shared" si="26"/>
        <v>#DIV/0!</v>
      </c>
      <c r="K37" s="1" t="e">
        <f t="shared" si="26"/>
        <v>#DIV/0!</v>
      </c>
      <c r="L37" s="1" t="e">
        <f t="shared" si="26"/>
        <v>#DIV/0!</v>
      </c>
      <c r="M37" s="62" t="e">
        <f t="shared" si="27"/>
        <v>#DIV/0!</v>
      </c>
      <c r="O37" s="81" t="s">
        <v>27</v>
      </c>
      <c r="P37" s="87" t="s">
        <v>27</v>
      </c>
      <c r="Q37" s="87" t="s">
        <v>27</v>
      </c>
      <c r="R37" s="92" t="s">
        <v>27</v>
      </c>
      <c r="S37" s="62"/>
      <c r="T37" s="138">
        <f ca="1">INT((WEEKDAY($C4-2)+(TODAY()-1)-$C4)/7)</f>
        <v>54</v>
      </c>
      <c r="U37" s="176" t="s">
        <v>11</v>
      </c>
      <c r="V37" s="177"/>
      <c r="W37" s="1">
        <f>SUM(W8,W15,W22,W29)</f>
        <v>0</v>
      </c>
      <c r="X37" s="1">
        <f t="shared" si="28"/>
        <v>0</v>
      </c>
      <c r="Y37" s="1">
        <f t="shared" si="28"/>
        <v>0</v>
      </c>
      <c r="Z37" s="78">
        <f t="shared" si="28"/>
        <v>0</v>
      </c>
      <c r="AA37" s="78">
        <f t="shared" si="28"/>
        <v>0</v>
      </c>
      <c r="AB37" s="78">
        <f t="shared" si="28"/>
        <v>0</v>
      </c>
      <c r="AC37" s="78">
        <f t="shared" si="28"/>
        <v>0</v>
      </c>
      <c r="AD37" s="62">
        <f t="shared" si="29"/>
        <v>0</v>
      </c>
      <c r="AF37" s="81">
        <f t="shared" si="30"/>
        <v>0</v>
      </c>
      <c r="AG37" s="42">
        <f t="shared" si="30"/>
        <v>0</v>
      </c>
      <c r="AH37" s="1">
        <f t="shared" si="30"/>
        <v>0</v>
      </c>
      <c r="AI37" s="1">
        <f t="shared" si="30"/>
        <v>0</v>
      </c>
      <c r="AJ37" s="78">
        <f t="shared" si="30"/>
        <v>0</v>
      </c>
      <c r="AK37" s="62">
        <f t="shared" ref="AK37:AK45" si="34">SUM(AG37:AI37)</f>
        <v>0</v>
      </c>
      <c r="AM37" s="81" t="s">
        <v>27</v>
      </c>
      <c r="AN37" s="87" t="s">
        <v>27</v>
      </c>
      <c r="AO37" s="87" t="s">
        <v>27</v>
      </c>
      <c r="AP37" s="87" t="s">
        <v>27</v>
      </c>
      <c r="AQ37" s="92" t="s">
        <v>27</v>
      </c>
      <c r="AS37" s="4">
        <f>SUM(AS8,AS15,AS22,AS29)</f>
        <v>0</v>
      </c>
      <c r="AT37" s="119" t="str">
        <f t="shared" si="31"/>
        <v/>
      </c>
      <c r="AU37" s="1">
        <f>SUM(AU8,AU15,AU22,AU29)</f>
        <v>0</v>
      </c>
      <c r="AV37" s="119" t="str">
        <f t="shared" ref="AV37:AV45" si="35">IFERROR(AU37/AD37, "")</f>
        <v/>
      </c>
      <c r="AW37" s="1">
        <f>SUM(AW8,AW15,AW22,AW29)</f>
        <v>0</v>
      </c>
      <c r="AX37" s="119" t="str">
        <f t="shared" ref="AX37:AX45" si="36">IFERROR(AW37/AD37, "")</f>
        <v/>
      </c>
      <c r="AY37" s="1">
        <f t="shared" si="32"/>
        <v>0</v>
      </c>
      <c r="AZ37" s="119" t="str">
        <f t="shared" ref="AZ37:AZ45" si="37">IFERROR(AY37/AD37,"")</f>
        <v/>
      </c>
      <c r="BA37" s="1">
        <f t="shared" si="32"/>
        <v>0</v>
      </c>
      <c r="BB37" s="119" t="str">
        <f t="shared" ref="BB37:BB45" si="38">IFERROR(BA37/AD37, "")</f>
        <v/>
      </c>
      <c r="BC37" s="126"/>
    </row>
    <row r="38" spans="1:55">
      <c r="A38" s="138">
        <f>INT((WEEKDAY($C4-3)+(C16)-$C4)/7)</f>
        <v>2</v>
      </c>
      <c r="B38" s="176" t="s">
        <v>12</v>
      </c>
      <c r="C38" s="177"/>
      <c r="D38" s="1">
        <f>($D$43/7)*A38</f>
        <v>13089.159718973624</v>
      </c>
      <c r="E38" s="1">
        <f>($E$43/7)*A38</f>
        <v>1913.7485999984997</v>
      </c>
      <c r="F38" s="1">
        <f>($F$43/7)*A38</f>
        <v>2939.8467017803919</v>
      </c>
      <c r="G38" s="62">
        <f t="shared" si="25"/>
        <v>17942.755020752516</v>
      </c>
      <c r="I38" s="115" t="e">
        <f t="shared" si="33"/>
        <v>#DIV/0!</v>
      </c>
      <c r="J38" s="111" t="e">
        <f t="shared" si="26"/>
        <v>#DIV/0!</v>
      </c>
      <c r="K38" s="1" t="e">
        <f t="shared" si="26"/>
        <v>#DIV/0!</v>
      </c>
      <c r="L38" s="1" t="e">
        <f t="shared" si="26"/>
        <v>#DIV/0!</v>
      </c>
      <c r="M38" s="62" t="e">
        <f t="shared" si="27"/>
        <v>#DIV/0!</v>
      </c>
      <c r="O38" s="81" t="s">
        <v>27</v>
      </c>
      <c r="P38" s="87" t="s">
        <v>27</v>
      </c>
      <c r="Q38" s="87" t="s">
        <v>27</v>
      </c>
      <c r="R38" s="92" t="s">
        <v>27</v>
      </c>
      <c r="S38" s="62"/>
      <c r="T38" s="138">
        <f ca="1">INT((WEEKDAY($C4-3)+(TODAY()-1)-$C4)/7)</f>
        <v>54</v>
      </c>
      <c r="U38" s="176" t="s">
        <v>12</v>
      </c>
      <c r="V38" s="177"/>
      <c r="W38" s="1">
        <f>SUM(W9,W16,W23,W30)</f>
        <v>0</v>
      </c>
      <c r="X38" s="1">
        <f t="shared" si="28"/>
        <v>0</v>
      </c>
      <c r="Y38" s="1">
        <f t="shared" si="28"/>
        <v>0</v>
      </c>
      <c r="Z38" s="78">
        <f t="shared" si="28"/>
        <v>0</v>
      </c>
      <c r="AA38" s="78">
        <f t="shared" si="28"/>
        <v>0</v>
      </c>
      <c r="AB38" s="78">
        <f t="shared" si="28"/>
        <v>0</v>
      </c>
      <c r="AC38" s="78">
        <f t="shared" si="28"/>
        <v>0</v>
      </c>
      <c r="AD38" s="62">
        <f t="shared" si="29"/>
        <v>0</v>
      </c>
      <c r="AF38" s="81">
        <f t="shared" si="30"/>
        <v>0</v>
      </c>
      <c r="AG38" s="42">
        <f t="shared" si="30"/>
        <v>0</v>
      </c>
      <c r="AH38" s="1">
        <f t="shared" si="30"/>
        <v>0</v>
      </c>
      <c r="AI38" s="1">
        <f t="shared" si="30"/>
        <v>0</v>
      </c>
      <c r="AJ38" s="78">
        <f t="shared" si="30"/>
        <v>0</v>
      </c>
      <c r="AK38" s="62">
        <f t="shared" si="34"/>
        <v>0</v>
      </c>
      <c r="AM38" s="81" t="s">
        <v>27</v>
      </c>
      <c r="AN38" s="87" t="s">
        <v>27</v>
      </c>
      <c r="AO38" s="87" t="s">
        <v>27</v>
      </c>
      <c r="AP38" s="87" t="s">
        <v>27</v>
      </c>
      <c r="AQ38" s="92" t="s">
        <v>27</v>
      </c>
      <c r="AS38" s="4">
        <f>SUM(AS9,AS16,AS23,AS30)</f>
        <v>0</v>
      </c>
      <c r="AT38" s="119" t="str">
        <f t="shared" si="31"/>
        <v/>
      </c>
      <c r="AU38" s="1">
        <f>SUM(AU9,AU16,AU23,AU30)</f>
        <v>0</v>
      </c>
      <c r="AV38" s="119" t="str">
        <f t="shared" si="35"/>
        <v/>
      </c>
      <c r="AW38" s="1">
        <f>SUM(AW9,AW16,AW23,AW30)</f>
        <v>0</v>
      </c>
      <c r="AX38" s="119" t="str">
        <f t="shared" si="36"/>
        <v/>
      </c>
      <c r="AY38" s="1">
        <f t="shared" si="32"/>
        <v>0</v>
      </c>
      <c r="AZ38" s="119" t="str">
        <f t="shared" si="37"/>
        <v/>
      </c>
      <c r="BA38" s="1">
        <f t="shared" si="32"/>
        <v>0</v>
      </c>
      <c r="BB38" s="119" t="str">
        <f t="shared" si="38"/>
        <v/>
      </c>
      <c r="BC38" s="126"/>
    </row>
    <row r="39" spans="1:55">
      <c r="A39" s="138">
        <f>INT((WEEKDAY($C4-4)+(C16)-$C4)/7)</f>
        <v>1</v>
      </c>
      <c r="B39" s="176" t="s">
        <v>13</v>
      </c>
      <c r="C39" s="177"/>
      <c r="D39" s="1">
        <f>($D$43/7)*A39</f>
        <v>6544.579859486812</v>
      </c>
      <c r="E39" s="1">
        <f>($E$43/7)*A39</f>
        <v>956.87429999924984</v>
      </c>
      <c r="F39" s="1">
        <f>($F$43/7)*A39</f>
        <v>1469.9233508901959</v>
      </c>
      <c r="G39" s="62">
        <f t="shared" si="25"/>
        <v>8971.3775103762582</v>
      </c>
      <c r="I39" s="115" t="e">
        <f t="shared" si="33"/>
        <v>#DIV/0!</v>
      </c>
      <c r="J39" s="111" t="e">
        <f t="shared" si="26"/>
        <v>#DIV/0!</v>
      </c>
      <c r="K39" s="1" t="e">
        <f t="shared" si="26"/>
        <v>#DIV/0!</v>
      </c>
      <c r="L39" s="1" t="e">
        <f t="shared" si="26"/>
        <v>#DIV/0!</v>
      </c>
      <c r="M39" s="62" t="e">
        <f t="shared" si="27"/>
        <v>#DIV/0!</v>
      </c>
      <c r="O39" s="81" t="s">
        <v>27</v>
      </c>
      <c r="P39" s="87" t="s">
        <v>27</v>
      </c>
      <c r="Q39" s="87" t="s">
        <v>27</v>
      </c>
      <c r="R39" s="92" t="s">
        <v>27</v>
      </c>
      <c r="S39" s="62"/>
      <c r="T39" s="138">
        <f ca="1">INT((WEEKDAY($C4-4)+(TODAY()-1)-$C4)/7)</f>
        <v>54</v>
      </c>
      <c r="U39" s="176" t="s">
        <v>13</v>
      </c>
      <c r="V39" s="177"/>
      <c r="W39" s="1">
        <f>SUM(W10,W17,W24,W31)</f>
        <v>0</v>
      </c>
      <c r="X39" s="1">
        <f t="shared" si="28"/>
        <v>0</v>
      </c>
      <c r="Y39" s="1">
        <f t="shared" si="28"/>
        <v>0</v>
      </c>
      <c r="Z39" s="78">
        <f t="shared" si="28"/>
        <v>0</v>
      </c>
      <c r="AA39" s="78">
        <f t="shared" si="28"/>
        <v>0</v>
      </c>
      <c r="AB39" s="78">
        <f t="shared" si="28"/>
        <v>0</v>
      </c>
      <c r="AC39" s="78">
        <f t="shared" si="28"/>
        <v>0</v>
      </c>
      <c r="AD39" s="62">
        <f t="shared" si="29"/>
        <v>0</v>
      </c>
      <c r="AF39" s="81">
        <f t="shared" si="30"/>
        <v>0</v>
      </c>
      <c r="AG39" s="42">
        <f t="shared" si="30"/>
        <v>0</v>
      </c>
      <c r="AH39" s="1">
        <f t="shared" si="30"/>
        <v>0</v>
      </c>
      <c r="AI39" s="1">
        <f t="shared" si="30"/>
        <v>0</v>
      </c>
      <c r="AJ39" s="78">
        <f t="shared" si="30"/>
        <v>0</v>
      </c>
      <c r="AK39" s="62">
        <f t="shared" si="34"/>
        <v>0</v>
      </c>
      <c r="AM39" s="81" t="s">
        <v>27</v>
      </c>
      <c r="AN39" s="87" t="s">
        <v>27</v>
      </c>
      <c r="AO39" s="87" t="s">
        <v>27</v>
      </c>
      <c r="AP39" s="87" t="s">
        <v>27</v>
      </c>
      <c r="AQ39" s="92" t="s">
        <v>27</v>
      </c>
      <c r="AS39" s="81">
        <f>SUM(AS10,AS17,AS24,AS31)</f>
        <v>0</v>
      </c>
      <c r="AT39" s="119" t="str">
        <f t="shared" si="31"/>
        <v/>
      </c>
      <c r="AU39" s="81">
        <f>SUM(AU10,AU17,AU24,AU31)</f>
        <v>0</v>
      </c>
      <c r="AV39" s="119" t="str">
        <f t="shared" si="35"/>
        <v/>
      </c>
      <c r="AW39" s="81">
        <f>SUM(AW10,AW17,AW24,AW31)</f>
        <v>0</v>
      </c>
      <c r="AX39" s="119" t="str">
        <f t="shared" si="36"/>
        <v/>
      </c>
      <c r="AY39" s="81">
        <f t="shared" si="32"/>
        <v>0</v>
      </c>
      <c r="AZ39" s="119" t="str">
        <f t="shared" si="37"/>
        <v/>
      </c>
      <c r="BA39" s="81">
        <f t="shared" si="32"/>
        <v>0</v>
      </c>
      <c r="BB39" s="119" t="str">
        <f t="shared" si="38"/>
        <v/>
      </c>
      <c r="BC39" s="126"/>
    </row>
    <row r="40" spans="1:55">
      <c r="A40" s="138">
        <f>INT((WEEKDAY($C4-5)+(C16)-$C4)/7)</f>
        <v>2</v>
      </c>
      <c r="B40" s="176" t="s">
        <v>14</v>
      </c>
      <c r="C40" s="177"/>
      <c r="D40" s="1">
        <f>($D$44/6)*A40</f>
        <v>15270.686338802561</v>
      </c>
      <c r="E40" s="1">
        <f>($E$44/6)*A40</f>
        <v>2060.9600307676151</v>
      </c>
      <c r="F40" s="1">
        <f>($F$44/6)*A40</f>
        <v>2694.8594766320257</v>
      </c>
      <c r="G40" s="62">
        <f t="shared" si="25"/>
        <v>20026.505846202199</v>
      </c>
      <c r="I40" s="115" t="e">
        <f t="shared" si="33"/>
        <v>#DIV/0!</v>
      </c>
      <c r="J40" s="111" t="e">
        <f t="shared" si="26"/>
        <v>#DIV/0!</v>
      </c>
      <c r="K40" s="1" t="e">
        <f t="shared" si="26"/>
        <v>#DIV/0!</v>
      </c>
      <c r="L40" s="1" t="e">
        <f t="shared" si="26"/>
        <v>#DIV/0!</v>
      </c>
      <c r="M40" s="62" t="e">
        <f t="shared" si="27"/>
        <v>#DIV/0!</v>
      </c>
      <c r="O40" s="81" t="s">
        <v>27</v>
      </c>
      <c r="P40" s="87" t="s">
        <v>27</v>
      </c>
      <c r="Q40" s="87" t="s">
        <v>27</v>
      </c>
      <c r="R40" s="92" t="s">
        <v>27</v>
      </c>
      <c r="S40" s="63"/>
      <c r="T40" s="138">
        <f ca="1">INT((WEEKDAY($C4-5)+(TODAY()-1)-$C4)/7)</f>
        <v>55</v>
      </c>
      <c r="U40" s="176" t="s">
        <v>14</v>
      </c>
      <c r="V40" s="177"/>
      <c r="W40" s="1">
        <f>SUM(W4,W11,W18,W25,W32)</f>
        <v>0</v>
      </c>
      <c r="X40" s="1">
        <f t="shared" ref="X40:AC41" si="39">SUM(X4,X11,X18,X25,X32)</f>
        <v>0</v>
      </c>
      <c r="Y40" s="1">
        <f t="shared" si="39"/>
        <v>0</v>
      </c>
      <c r="Z40" s="78">
        <f t="shared" si="39"/>
        <v>0</v>
      </c>
      <c r="AA40" s="78">
        <f t="shared" si="39"/>
        <v>0</v>
      </c>
      <c r="AB40" s="78">
        <f t="shared" si="39"/>
        <v>0</v>
      </c>
      <c r="AC40" s="78">
        <f t="shared" si="39"/>
        <v>0</v>
      </c>
      <c r="AD40" s="62">
        <f t="shared" si="29"/>
        <v>0</v>
      </c>
      <c r="AF40" s="81">
        <f t="shared" ref="AF40:AJ41" si="40">SUM(AF4,AF11,AF18,AF25,AF32)</f>
        <v>0</v>
      </c>
      <c r="AG40" s="42">
        <f t="shared" si="40"/>
        <v>0</v>
      </c>
      <c r="AH40" s="1">
        <f t="shared" si="40"/>
        <v>0</v>
      </c>
      <c r="AI40" s="1">
        <f t="shared" si="40"/>
        <v>0</v>
      </c>
      <c r="AJ40" s="78">
        <f t="shared" si="40"/>
        <v>0</v>
      </c>
      <c r="AK40" s="62">
        <f t="shared" si="34"/>
        <v>0</v>
      </c>
      <c r="AM40" s="81" t="s">
        <v>27</v>
      </c>
      <c r="AN40" s="87" t="s">
        <v>27</v>
      </c>
      <c r="AO40" s="87" t="s">
        <v>27</v>
      </c>
      <c r="AP40" s="87" t="s">
        <v>27</v>
      </c>
      <c r="AQ40" s="92" t="s">
        <v>27</v>
      </c>
      <c r="AS40" s="81">
        <f>SUM(AS4,AS11,AS18,AS25,AS32)</f>
        <v>0</v>
      </c>
      <c r="AT40" s="119" t="str">
        <f t="shared" si="31"/>
        <v/>
      </c>
      <c r="AU40" s="81">
        <f>SUM(AU4,AU11,AU18,AU25,AU32)</f>
        <v>0</v>
      </c>
      <c r="AV40" s="119" t="str">
        <f t="shared" si="35"/>
        <v/>
      </c>
      <c r="AW40" s="81">
        <f>SUM(AW4,AW11,AW18,AW25,AW32)</f>
        <v>0</v>
      </c>
      <c r="AX40" s="119" t="str">
        <f t="shared" si="36"/>
        <v/>
      </c>
      <c r="AY40" s="81">
        <f t="shared" ref="AY40:BA41" si="41">SUM(AY4,AY11,AY18,AY25,AY32)</f>
        <v>0</v>
      </c>
      <c r="AZ40" s="119" t="str">
        <f t="shared" si="37"/>
        <v/>
      </c>
      <c r="BA40" s="81">
        <f t="shared" si="41"/>
        <v>0</v>
      </c>
      <c r="BB40" s="119" t="str">
        <f t="shared" si="38"/>
        <v/>
      </c>
      <c r="BC40" s="127"/>
    </row>
    <row r="41" spans="1:55">
      <c r="A41" s="138">
        <f>INT((WEEKDAY($C4-6)+(C16)-$C4)/7)</f>
        <v>2</v>
      </c>
      <c r="B41" s="176" t="s">
        <v>15</v>
      </c>
      <c r="C41" s="177"/>
      <c r="D41" s="1">
        <f>($D$44/6)*A41</f>
        <v>15270.686338802561</v>
      </c>
      <c r="E41" s="1">
        <f>($E$44/6)*A41</f>
        <v>2060.9600307676151</v>
      </c>
      <c r="F41" s="1">
        <f>($F$44/6)*A41</f>
        <v>2694.8594766320257</v>
      </c>
      <c r="G41" s="62">
        <f>SUM(D41:F41)</f>
        <v>20026.505846202199</v>
      </c>
      <c r="I41" s="115" t="e">
        <f t="shared" si="33"/>
        <v>#DIV/0!</v>
      </c>
      <c r="J41" s="111" t="e">
        <f t="shared" si="26"/>
        <v>#DIV/0!</v>
      </c>
      <c r="K41" s="1" t="e">
        <f t="shared" si="26"/>
        <v>#DIV/0!</v>
      </c>
      <c r="L41" s="1" t="e">
        <f t="shared" si="26"/>
        <v>#DIV/0!</v>
      </c>
      <c r="M41" s="62" t="e">
        <f t="shared" si="27"/>
        <v>#DIV/0!</v>
      </c>
      <c r="O41" s="81" t="s">
        <v>27</v>
      </c>
      <c r="P41" s="87" t="s">
        <v>27</v>
      </c>
      <c r="Q41" s="87" t="s">
        <v>27</v>
      </c>
      <c r="R41" s="92" t="s">
        <v>27</v>
      </c>
      <c r="S41" s="62"/>
      <c r="T41" s="138">
        <f ca="1">INT((WEEKDAY($C4-6)+(TODAY()-1)-$C4)/7)</f>
        <v>55</v>
      </c>
      <c r="U41" s="176" t="s">
        <v>15</v>
      </c>
      <c r="V41" s="177"/>
      <c r="W41" s="1">
        <f>SUM(W5,W12,W19,W26,W33)</f>
        <v>0</v>
      </c>
      <c r="X41" s="1">
        <f t="shared" si="39"/>
        <v>0</v>
      </c>
      <c r="Y41" s="1">
        <f t="shared" si="39"/>
        <v>0</v>
      </c>
      <c r="Z41" s="78">
        <f t="shared" si="39"/>
        <v>0</v>
      </c>
      <c r="AA41" s="78">
        <f t="shared" si="39"/>
        <v>0</v>
      </c>
      <c r="AB41" s="78">
        <f t="shared" si="39"/>
        <v>0</v>
      </c>
      <c r="AC41" s="78">
        <f t="shared" si="39"/>
        <v>0</v>
      </c>
      <c r="AD41" s="62">
        <f t="shared" si="29"/>
        <v>0</v>
      </c>
      <c r="AF41" s="81">
        <f t="shared" si="40"/>
        <v>0</v>
      </c>
      <c r="AG41" s="42">
        <f t="shared" si="40"/>
        <v>0</v>
      </c>
      <c r="AH41" s="1">
        <f t="shared" si="40"/>
        <v>0</v>
      </c>
      <c r="AI41" s="1">
        <f t="shared" si="40"/>
        <v>0</v>
      </c>
      <c r="AJ41" s="78">
        <f t="shared" si="40"/>
        <v>0</v>
      </c>
      <c r="AK41" s="62">
        <f t="shared" si="34"/>
        <v>0</v>
      </c>
      <c r="AM41" s="81" t="s">
        <v>27</v>
      </c>
      <c r="AN41" s="87" t="s">
        <v>27</v>
      </c>
      <c r="AO41" s="87" t="s">
        <v>27</v>
      </c>
      <c r="AP41" s="87" t="s">
        <v>27</v>
      </c>
      <c r="AQ41" s="92" t="s">
        <v>27</v>
      </c>
      <c r="AS41" s="81">
        <f>SUM(AS5,AS12,AS19,AS26,AS33)</f>
        <v>0</v>
      </c>
      <c r="AT41" s="119" t="str">
        <f t="shared" si="31"/>
        <v/>
      </c>
      <c r="AU41" s="81">
        <f>SUM(AU5,AU12,AU19,AU26,AU33)</f>
        <v>0</v>
      </c>
      <c r="AV41" s="119" t="str">
        <f t="shared" si="35"/>
        <v/>
      </c>
      <c r="AW41" s="81">
        <f>SUM(AW5,AW12,AW19,AW26,AW33)</f>
        <v>0</v>
      </c>
      <c r="AX41" s="119" t="str">
        <f t="shared" si="36"/>
        <v/>
      </c>
      <c r="AY41" s="81">
        <f t="shared" si="41"/>
        <v>0</v>
      </c>
      <c r="AZ41" s="119" t="str">
        <f t="shared" si="37"/>
        <v/>
      </c>
      <c r="BA41" s="81">
        <f t="shared" si="41"/>
        <v>0</v>
      </c>
      <c r="BB41" s="119" t="str">
        <f t="shared" si="38"/>
        <v/>
      </c>
      <c r="BC41" s="126"/>
    </row>
    <row r="42" spans="1:55">
      <c r="A42" s="138">
        <f>INT((WEEKDAY($C4-7)+(C16)-$C4)/7)</f>
        <v>2</v>
      </c>
      <c r="B42" s="176" t="s">
        <v>16</v>
      </c>
      <c r="C42" s="177"/>
      <c r="D42" s="1">
        <f>($D$44/6)*A42</f>
        <v>15270.686338802561</v>
      </c>
      <c r="E42" s="1">
        <f>($E$44/6)*A42</f>
        <v>2060.9600307676151</v>
      </c>
      <c r="F42" s="1">
        <f>($F$44/6)*A42</f>
        <v>2694.8594766320257</v>
      </c>
      <c r="G42" s="62">
        <f t="shared" si="25"/>
        <v>20026.505846202199</v>
      </c>
      <c r="I42" s="115" t="e">
        <f t="shared" si="33"/>
        <v>#DIV/0!</v>
      </c>
      <c r="J42" s="111" t="e">
        <f t="shared" si="26"/>
        <v>#DIV/0!</v>
      </c>
      <c r="K42" s="1" t="e">
        <f t="shared" si="26"/>
        <v>#DIV/0!</v>
      </c>
      <c r="L42" s="1" t="e">
        <f t="shared" si="26"/>
        <v>#DIV/0!</v>
      </c>
      <c r="M42" s="62" t="e">
        <f t="shared" si="27"/>
        <v>#DIV/0!</v>
      </c>
      <c r="O42" s="81" t="s">
        <v>27</v>
      </c>
      <c r="P42" s="87" t="s">
        <v>27</v>
      </c>
      <c r="Q42" s="87" t="s">
        <v>27</v>
      </c>
      <c r="R42" s="92" t="s">
        <v>27</v>
      </c>
      <c r="S42" s="62"/>
      <c r="T42" s="138">
        <f ca="1">INT((WEEKDAY($C4-7)+(TODAY()-1)-$C4)/7)</f>
        <v>55</v>
      </c>
      <c r="U42" s="176" t="s">
        <v>16</v>
      </c>
      <c r="V42" s="177"/>
      <c r="W42" s="1">
        <f>SUM(W6,W13,W20,W27)</f>
        <v>0</v>
      </c>
      <c r="X42" s="1">
        <f t="shared" ref="X42:AC42" si="42">SUM(X6,X13,X20,X27)</f>
        <v>0</v>
      </c>
      <c r="Y42" s="1">
        <f t="shared" si="42"/>
        <v>0</v>
      </c>
      <c r="Z42" s="78">
        <f t="shared" si="42"/>
        <v>0</v>
      </c>
      <c r="AA42" s="78">
        <f t="shared" si="42"/>
        <v>0</v>
      </c>
      <c r="AB42" s="78">
        <f t="shared" si="42"/>
        <v>0</v>
      </c>
      <c r="AC42" s="78">
        <f t="shared" si="42"/>
        <v>0</v>
      </c>
      <c r="AD42" s="62">
        <f t="shared" si="29"/>
        <v>0</v>
      </c>
      <c r="AF42" s="81">
        <f>SUM(AF6,AF13,AF20,AF27)</f>
        <v>0</v>
      </c>
      <c r="AG42" s="42">
        <f>SUM(AG6,AG13,AG20,AG27)</f>
        <v>0</v>
      </c>
      <c r="AH42" s="1">
        <f>SUM(AH6,AH13,AH20,AH27)</f>
        <v>0</v>
      </c>
      <c r="AI42" s="1">
        <f>SUM(AI6,AI13,AI20,AI27)</f>
        <v>0</v>
      </c>
      <c r="AJ42" s="78">
        <f>SUM(AJ6,AJ13,AJ20,AJ27)</f>
        <v>0</v>
      </c>
      <c r="AK42" s="62">
        <f t="shared" si="34"/>
        <v>0</v>
      </c>
      <c r="AM42" s="81" t="s">
        <v>27</v>
      </c>
      <c r="AN42" s="87" t="s">
        <v>27</v>
      </c>
      <c r="AO42" s="87" t="s">
        <v>27</v>
      </c>
      <c r="AP42" s="87" t="s">
        <v>27</v>
      </c>
      <c r="AQ42" s="92" t="s">
        <v>27</v>
      </c>
      <c r="AS42" s="81">
        <f>SUM(AS6,AS13,AS20,AS27)</f>
        <v>0</v>
      </c>
      <c r="AT42" s="119" t="str">
        <f t="shared" si="31"/>
        <v/>
      </c>
      <c r="AU42" s="81">
        <f>SUM(AU6,AU13,AU20,AU27)</f>
        <v>0</v>
      </c>
      <c r="AV42" s="119" t="str">
        <f t="shared" si="35"/>
        <v/>
      </c>
      <c r="AW42" s="81">
        <f>SUM(AW6,AW13,AW20,AW27)</f>
        <v>0</v>
      </c>
      <c r="AX42" s="119" t="str">
        <f t="shared" si="36"/>
        <v/>
      </c>
      <c r="AY42" s="81">
        <f>SUM(AY6,AY13,AY20,AY27)</f>
        <v>0</v>
      </c>
      <c r="AZ42" s="119" t="str">
        <f t="shared" si="37"/>
        <v/>
      </c>
      <c r="BA42" s="81">
        <f>SUM(BA6,BA13,BA20,BA27)</f>
        <v>0</v>
      </c>
      <c r="BB42" s="119" t="str">
        <f t="shared" si="38"/>
        <v/>
      </c>
      <c r="BC42" s="126"/>
    </row>
    <row r="43" spans="1:55">
      <c r="A43" s="138">
        <f>SUM(A36:A39)</f>
        <v>7</v>
      </c>
      <c r="B43" s="178" t="s">
        <v>7</v>
      </c>
      <c r="C43" s="179"/>
      <c r="D43" s="26">
        <f>50%*D45</f>
        <v>45812.059016407686</v>
      </c>
      <c r="E43" s="26">
        <f>52%*E45</f>
        <v>6698.1200999947487</v>
      </c>
      <c r="F43" s="26">
        <f>56%*F45</f>
        <v>10289.463456231371</v>
      </c>
      <c r="G43" s="65">
        <f>SUM(G36:G39)</f>
        <v>62799.642572633806</v>
      </c>
      <c r="I43" s="64" t="e">
        <f>SUM(I36:I39)</f>
        <v>#DIV/0!</v>
      </c>
      <c r="J43" s="112" t="e">
        <f>SUM(J36:J39)</f>
        <v>#DIV/0!</v>
      </c>
      <c r="K43" s="26" t="e">
        <f>SUM(K36:K39)</f>
        <v>#DIV/0!</v>
      </c>
      <c r="L43" s="26" t="e">
        <f>SUM(L36:L39)</f>
        <v>#DIV/0!</v>
      </c>
      <c r="M43" s="65" t="e">
        <f>SUM(J43:L43)</f>
        <v>#DIV/0!</v>
      </c>
      <c r="O43" s="84" t="s">
        <v>27</v>
      </c>
      <c r="P43" s="79" t="s">
        <v>27</v>
      </c>
      <c r="Q43" s="79" t="s">
        <v>27</v>
      </c>
      <c r="R43" s="65" t="s">
        <v>27</v>
      </c>
      <c r="S43" s="65"/>
      <c r="T43" s="138">
        <f ca="1">SUM(T36:T39)</f>
        <v>216</v>
      </c>
      <c r="U43" s="178" t="s">
        <v>7</v>
      </c>
      <c r="V43" s="179"/>
      <c r="W43" s="26">
        <f t="shared" ref="W43:AC43" si="43">SUM(W36:W39)</f>
        <v>0</v>
      </c>
      <c r="X43" s="26">
        <f t="shared" si="43"/>
        <v>0</v>
      </c>
      <c r="Y43" s="26">
        <f t="shared" si="43"/>
        <v>0</v>
      </c>
      <c r="Z43" s="79">
        <f t="shared" si="43"/>
        <v>0</v>
      </c>
      <c r="AA43" s="79">
        <f t="shared" si="43"/>
        <v>0</v>
      </c>
      <c r="AB43" s="79">
        <f t="shared" si="43"/>
        <v>0</v>
      </c>
      <c r="AC43" s="79">
        <f t="shared" si="43"/>
        <v>0</v>
      </c>
      <c r="AD43" s="65">
        <f t="shared" si="29"/>
        <v>0</v>
      </c>
      <c r="AF43" s="84">
        <f>SUM(AF36:AF39)</f>
        <v>0</v>
      </c>
      <c r="AG43" s="26">
        <f>SUM(AG36:AG39)</f>
        <v>0</v>
      </c>
      <c r="AH43" s="26">
        <f>SUM(AH36:AH39)</f>
        <v>0</v>
      </c>
      <c r="AI43" s="26">
        <f>SUM(AI36:AI39)</f>
        <v>0</v>
      </c>
      <c r="AJ43" s="79">
        <f>SUM(AJ36:AJ39)</f>
        <v>0</v>
      </c>
      <c r="AK43" s="65">
        <f t="shared" si="34"/>
        <v>0</v>
      </c>
      <c r="AM43" s="84" t="s">
        <v>27</v>
      </c>
      <c r="AN43" s="79" t="s">
        <v>27</v>
      </c>
      <c r="AO43" s="79" t="s">
        <v>27</v>
      </c>
      <c r="AP43" s="79" t="s">
        <v>27</v>
      </c>
      <c r="AQ43" s="65" t="s">
        <v>27</v>
      </c>
      <c r="AS43" s="64">
        <f>SUM(AS36:AS39)</f>
        <v>0</v>
      </c>
      <c r="AT43" s="132" t="str">
        <f t="shared" si="31"/>
        <v/>
      </c>
      <c r="AU43" s="105">
        <f>SUM(AU36:AU39)</f>
        <v>0</v>
      </c>
      <c r="AV43" s="132" t="str">
        <f t="shared" si="35"/>
        <v/>
      </c>
      <c r="AW43" s="105">
        <f>SUM(AW36:AW39)</f>
        <v>0</v>
      </c>
      <c r="AX43" s="132" t="str">
        <f t="shared" si="36"/>
        <v/>
      </c>
      <c r="AY43" s="105">
        <f>SUM(AY36:AY39)</f>
        <v>0</v>
      </c>
      <c r="AZ43" s="132" t="str">
        <f t="shared" si="37"/>
        <v/>
      </c>
      <c r="BA43" s="105">
        <f>SUM(BA36:BA39)</f>
        <v>0</v>
      </c>
      <c r="BB43" s="132" t="str">
        <f t="shared" si="38"/>
        <v/>
      </c>
      <c r="BC43" s="128"/>
    </row>
    <row r="44" spans="1:55">
      <c r="A44" s="138">
        <f>SUM(A40:A42)</f>
        <v>6</v>
      </c>
      <c r="B44" s="178" t="s">
        <v>8</v>
      </c>
      <c r="C44" s="179"/>
      <c r="D44" s="26">
        <f>50%*D45</f>
        <v>45812.059016407686</v>
      </c>
      <c r="E44" s="26">
        <f>48%*E45</f>
        <v>6182.8800923028448</v>
      </c>
      <c r="F44" s="26">
        <f>44%*F45</f>
        <v>8084.5784298960771</v>
      </c>
      <c r="G44" s="65">
        <f>SUM(G40:G42)</f>
        <v>60079.517538606597</v>
      </c>
      <c r="I44" s="64" t="e">
        <f>SUM(I40:I42)</f>
        <v>#DIV/0!</v>
      </c>
      <c r="J44" s="112" t="e">
        <f>SUM(J40:J42)</f>
        <v>#DIV/0!</v>
      </c>
      <c r="K44" s="26" t="e">
        <f>SUM(K40:K42)</f>
        <v>#DIV/0!</v>
      </c>
      <c r="L44" s="26" t="e">
        <f>SUM(L40:L42)</f>
        <v>#DIV/0!</v>
      </c>
      <c r="M44" s="65" t="e">
        <f>SUM(J44:L44)</f>
        <v>#DIV/0!</v>
      </c>
      <c r="O44" s="84" t="s">
        <v>27</v>
      </c>
      <c r="P44" s="79" t="s">
        <v>27</v>
      </c>
      <c r="Q44" s="79" t="s">
        <v>27</v>
      </c>
      <c r="R44" s="65" t="s">
        <v>27</v>
      </c>
      <c r="S44" s="65"/>
      <c r="T44" s="138">
        <f ca="1">SUM(T40:T42)</f>
        <v>165</v>
      </c>
      <c r="U44" s="178" t="s">
        <v>8</v>
      </c>
      <c r="V44" s="179"/>
      <c r="W44" s="26">
        <f t="shared" ref="W44:AC44" si="44">SUM(W40:W42)</f>
        <v>0</v>
      </c>
      <c r="X44" s="26">
        <f t="shared" si="44"/>
        <v>0</v>
      </c>
      <c r="Y44" s="26">
        <f t="shared" si="44"/>
        <v>0</v>
      </c>
      <c r="Z44" s="79">
        <f t="shared" si="44"/>
        <v>0</v>
      </c>
      <c r="AA44" s="79">
        <f t="shared" si="44"/>
        <v>0</v>
      </c>
      <c r="AB44" s="79">
        <f t="shared" si="44"/>
        <v>0</v>
      </c>
      <c r="AC44" s="79">
        <f t="shared" si="44"/>
        <v>0</v>
      </c>
      <c r="AD44" s="65">
        <f t="shared" si="29"/>
        <v>0</v>
      </c>
      <c r="AF44" s="84">
        <f>SUM(AF40:AF42)</f>
        <v>0</v>
      </c>
      <c r="AG44" s="26">
        <f>SUM(AG40:AG42)</f>
        <v>0</v>
      </c>
      <c r="AH44" s="26">
        <f>SUM(AH40:AH42)</f>
        <v>0</v>
      </c>
      <c r="AI44" s="26">
        <f>SUM(AI40:AI42)</f>
        <v>0</v>
      </c>
      <c r="AJ44" s="79">
        <f>SUM(AJ40:AJ42)</f>
        <v>0</v>
      </c>
      <c r="AK44" s="65">
        <f t="shared" si="34"/>
        <v>0</v>
      </c>
      <c r="AM44" s="84" t="s">
        <v>27</v>
      </c>
      <c r="AN44" s="79" t="s">
        <v>27</v>
      </c>
      <c r="AO44" s="79" t="s">
        <v>27</v>
      </c>
      <c r="AP44" s="79" t="s">
        <v>27</v>
      </c>
      <c r="AQ44" s="65" t="s">
        <v>27</v>
      </c>
      <c r="AS44" s="64">
        <f>SUM(AS40:AS42)</f>
        <v>0</v>
      </c>
      <c r="AT44" s="132" t="str">
        <f t="shared" si="31"/>
        <v/>
      </c>
      <c r="AU44" s="105">
        <f>SUM(AU40:AU42)</f>
        <v>0</v>
      </c>
      <c r="AV44" s="132" t="str">
        <f t="shared" si="35"/>
        <v/>
      </c>
      <c r="AW44" s="105">
        <f>SUM(AW40:AW42)</f>
        <v>0</v>
      </c>
      <c r="AX44" s="132" t="str">
        <f t="shared" si="36"/>
        <v/>
      </c>
      <c r="AY44" s="105">
        <f>SUM(AY40:AY42)</f>
        <v>0</v>
      </c>
      <c r="AZ44" s="132" t="str">
        <f t="shared" si="37"/>
        <v/>
      </c>
      <c r="BA44" s="105">
        <f>SUM(BA40:BA42)</f>
        <v>0</v>
      </c>
      <c r="BB44" s="132" t="str">
        <f t="shared" si="38"/>
        <v/>
      </c>
      <c r="BC44" s="128"/>
    </row>
    <row r="45" spans="1:55">
      <c r="A45" s="138">
        <f>SUM(A43:A44)</f>
        <v>13</v>
      </c>
      <c r="B45" s="180" t="s">
        <v>1</v>
      </c>
      <c r="C45" s="181"/>
      <c r="D45" s="71">
        <v>91624.118032815371</v>
      </c>
      <c r="E45" s="71">
        <v>12881.000192297593</v>
      </c>
      <c r="F45" s="71">
        <v>18374.041886127448</v>
      </c>
      <c r="G45" s="67">
        <f>SUM(G43:G44)</f>
        <v>122879.1601112404</v>
      </c>
      <c r="I45" s="66" t="e">
        <f>SUM(I43:I44)</f>
        <v>#DIV/0!</v>
      </c>
      <c r="J45" s="113" t="e">
        <f>SUM(J43:J44)</f>
        <v>#DIV/0!</v>
      </c>
      <c r="K45" s="71" t="e">
        <f>SUM(K43:K44)</f>
        <v>#DIV/0!</v>
      </c>
      <c r="L45" s="71" t="e">
        <f>SUM(L43:L44)</f>
        <v>#DIV/0!</v>
      </c>
      <c r="M45" s="67" t="e">
        <f>SUM(J45:L45)</f>
        <v>#DIV/0!</v>
      </c>
      <c r="O45" s="85" t="s">
        <v>27</v>
      </c>
      <c r="P45" s="80" t="s">
        <v>27</v>
      </c>
      <c r="Q45" s="80" t="s">
        <v>27</v>
      </c>
      <c r="R45" s="67" t="s">
        <v>27</v>
      </c>
      <c r="S45" s="67"/>
      <c r="T45" s="138">
        <f ca="1">SUM(T43:T44)</f>
        <v>381</v>
      </c>
      <c r="U45" s="180" t="s">
        <v>1</v>
      </c>
      <c r="V45" s="181"/>
      <c r="W45" s="71">
        <f t="shared" ref="W45:AC45" si="45">SUM(W43:W44)</f>
        <v>0</v>
      </c>
      <c r="X45" s="71">
        <f t="shared" si="45"/>
        <v>0</v>
      </c>
      <c r="Y45" s="71">
        <f t="shared" si="45"/>
        <v>0</v>
      </c>
      <c r="Z45" s="80">
        <f t="shared" si="45"/>
        <v>0</v>
      </c>
      <c r="AA45" s="80">
        <f t="shared" si="45"/>
        <v>0</v>
      </c>
      <c r="AB45" s="80">
        <f t="shared" si="45"/>
        <v>0</v>
      </c>
      <c r="AC45" s="80">
        <f t="shared" si="45"/>
        <v>0</v>
      </c>
      <c r="AD45" s="67">
        <f>SUM(W45:Z45, AC45)</f>
        <v>0</v>
      </c>
      <c r="AF45" s="85">
        <f>SUM(AF43:AF44)</f>
        <v>0</v>
      </c>
      <c r="AG45" s="71">
        <f>SUM(AG43:AG44)</f>
        <v>0</v>
      </c>
      <c r="AH45" s="71">
        <f>SUM(AH43:AH44)</f>
        <v>0</v>
      </c>
      <c r="AI45" s="71">
        <f>SUM(AI43:AI44)</f>
        <v>0</v>
      </c>
      <c r="AJ45" s="80">
        <f>SUM(AJ43:AJ44)</f>
        <v>0</v>
      </c>
      <c r="AK45" s="67">
        <f t="shared" si="34"/>
        <v>0</v>
      </c>
      <c r="AM45" s="85" t="s">
        <v>27</v>
      </c>
      <c r="AN45" s="80" t="s">
        <v>27</v>
      </c>
      <c r="AO45" s="80" t="s">
        <v>27</v>
      </c>
      <c r="AP45" s="80" t="s">
        <v>27</v>
      </c>
      <c r="AQ45" s="67" t="s">
        <v>27</v>
      </c>
      <c r="AS45" s="66">
        <f>SUM(AS43:AS44)</f>
        <v>0</v>
      </c>
      <c r="AT45" s="133" t="str">
        <f t="shared" si="31"/>
        <v/>
      </c>
      <c r="AU45" s="106">
        <f>SUM(AU43:AU44)</f>
        <v>0</v>
      </c>
      <c r="AV45" s="133" t="str">
        <f t="shared" si="35"/>
        <v/>
      </c>
      <c r="AW45" s="106">
        <f>SUM(AW43:AW44)</f>
        <v>0</v>
      </c>
      <c r="AX45" s="133" t="str">
        <f t="shared" si="36"/>
        <v/>
      </c>
      <c r="AY45" s="106">
        <f>SUM(AY43:AY44)</f>
        <v>0</v>
      </c>
      <c r="AZ45" s="133" t="str">
        <f t="shared" si="37"/>
        <v/>
      </c>
      <c r="BA45" s="106">
        <f>SUM(BA43:BA44)</f>
        <v>0</v>
      </c>
      <c r="BB45" s="133" t="str">
        <f t="shared" si="38"/>
        <v/>
      </c>
      <c r="BC45" s="129"/>
    </row>
    <row r="46" spans="1:55" customFormat="1">
      <c r="I46" s="44"/>
      <c r="N46" s="41"/>
    </row>
    <row r="47" spans="1:55">
      <c r="B47" s="182" t="s">
        <v>17</v>
      </c>
      <c r="C47" s="183"/>
      <c r="D47" s="69">
        <f t="shared" ref="D47:D56" si="46">D36/A36</f>
        <v>6544.579859486812</v>
      </c>
      <c r="E47" s="69">
        <f t="shared" ref="E47:E56" si="47">E36/A36</f>
        <v>956.87429999924984</v>
      </c>
      <c r="F47" s="69">
        <f t="shared" ref="F47:F56" si="48">F36/A36</f>
        <v>1469.9233508901959</v>
      </c>
      <c r="G47" s="70">
        <f t="shared" ref="G47:G56" si="49">G36/A36</f>
        <v>8971.3775103762582</v>
      </c>
      <c r="I47" s="114" t="e">
        <f t="shared" ref="I47:I56" si="50">I36/A36</f>
        <v>#DIV/0!</v>
      </c>
      <c r="J47" s="110" t="e">
        <f>J36/A36</f>
        <v>#DIV/0!</v>
      </c>
      <c r="K47" s="69" t="e">
        <f>K36/A36</f>
        <v>#DIV/0!</v>
      </c>
      <c r="L47" s="69" t="e">
        <f>L36/A36</f>
        <v>#DIV/0!</v>
      </c>
      <c r="M47" s="70" t="e">
        <f>M36/A36</f>
        <v>#DIV/0!</v>
      </c>
      <c r="O47" s="100">
        <f>'LT Analysis'!$CF$182</f>
        <v>0</v>
      </c>
      <c r="P47" s="77">
        <f>'LT Analysis'!$CF$176</f>
        <v>0</v>
      </c>
      <c r="Q47" s="77">
        <f>'LT Analysis'!$CF$177</f>
        <v>0</v>
      </c>
      <c r="R47" s="70">
        <f>'LT Analysis'!$CF$178</f>
        <v>0</v>
      </c>
      <c r="S47" s="70"/>
      <c r="U47" s="182" t="s">
        <v>17</v>
      </c>
      <c r="V47" s="183"/>
      <c r="W47" s="69">
        <f t="shared" ref="W47:W56" ca="1" si="51">IFERROR(W36/T36, "")</f>
        <v>0</v>
      </c>
      <c r="X47" s="69">
        <f ca="1">IFERROR(X36/T36, "")</f>
        <v>0</v>
      </c>
      <c r="Y47" s="69">
        <f ca="1">IFERROR(Y36/T36, "")</f>
        <v>0</v>
      </c>
      <c r="Z47" s="77">
        <f ca="1">IFERROR(Z36/T36, "")</f>
        <v>0</v>
      </c>
      <c r="AA47" s="77">
        <f ca="1">IFERROR(AA36/T36, "")</f>
        <v>0</v>
      </c>
      <c r="AB47" s="77">
        <f ca="1">IFERROR(AB36/T36, "")</f>
        <v>0</v>
      </c>
      <c r="AC47" s="77">
        <f ca="1">IFERROR(AC36/T36, "")</f>
        <v>0</v>
      </c>
      <c r="AD47" s="70">
        <f ca="1">IFERROR(AD36/T36, "")</f>
        <v>0</v>
      </c>
      <c r="AF47" s="100">
        <f ca="1">IFERROR(AF36/T36, "")</f>
        <v>0</v>
      </c>
      <c r="AG47" s="77">
        <f ca="1">IFERROR(AG36/T36, "")</f>
        <v>0</v>
      </c>
      <c r="AH47" s="69">
        <f ca="1">IFERROR(AH36/T36, "")</f>
        <v>0</v>
      </c>
      <c r="AI47" s="69">
        <f ca="1">IFERROR(AI36/T36, "")</f>
        <v>0</v>
      </c>
      <c r="AJ47" s="77">
        <f ca="1">IFERROR(AJ36/T36, "")</f>
        <v>0</v>
      </c>
      <c r="AK47" s="70">
        <f ca="1">IFERROR(AK36/T36, "")</f>
        <v>0</v>
      </c>
      <c r="AM47" s="98" t="str">
        <f t="shared" ref="AM47:AM56" si="52">IFERROR(W36/AF36, "")</f>
        <v/>
      </c>
      <c r="AN47" s="90" t="str">
        <f t="shared" ref="AN47:AN56" si="53">IFERROR(W36/AG36, "")</f>
        <v/>
      </c>
      <c r="AO47" s="90" t="str">
        <f t="shared" ref="AO47:AP56" si="54">IFERROR(X36/AH36,"")</f>
        <v/>
      </c>
      <c r="AP47" s="90" t="str">
        <f t="shared" si="54"/>
        <v/>
      </c>
      <c r="AQ47" s="99" t="str">
        <f>IFERROR(AC36/AJ36,"")</f>
        <v/>
      </c>
      <c r="AS47" s="68">
        <f ca="1">IFERROR(AS36/T36, "")</f>
        <v>0</v>
      </c>
      <c r="AT47" s="134" t="str">
        <f t="shared" ref="AT47:AT56" ca="1" si="55">IFERROR(AS47/W47, "")</f>
        <v/>
      </c>
      <c r="AU47" s="123">
        <f ca="1">IFERROR(AU36/T36, "")</f>
        <v>0</v>
      </c>
      <c r="AV47" s="134" t="str">
        <f ca="1">IFERROR(AU47/AD47,"")</f>
        <v/>
      </c>
      <c r="AW47" s="123">
        <f ca="1">IFERROR(AW36/T36, "")</f>
        <v>0</v>
      </c>
      <c r="AX47" s="134" t="str">
        <f ca="1">IFERROR(AW47/AD47,"")</f>
        <v/>
      </c>
      <c r="AY47" s="123">
        <f ca="1">IFERROR(AY36/T36, "")</f>
        <v>0</v>
      </c>
      <c r="AZ47" s="134" t="str">
        <f ca="1">IFERROR(AY47/AD47,"")</f>
        <v/>
      </c>
      <c r="BA47" s="123">
        <f ca="1">IFERROR(BA36/T36, "")</f>
        <v>0</v>
      </c>
      <c r="BB47" s="134" t="str">
        <f ca="1">IFERROR(BA47/AD47,"")</f>
        <v/>
      </c>
      <c r="BC47" s="130"/>
    </row>
    <row r="48" spans="1:55">
      <c r="B48" s="176" t="s">
        <v>18</v>
      </c>
      <c r="C48" s="177"/>
      <c r="D48" s="1">
        <f t="shared" si="46"/>
        <v>6544.579859486812</v>
      </c>
      <c r="E48" s="1">
        <f t="shared" si="47"/>
        <v>956.87429999924984</v>
      </c>
      <c r="F48" s="1">
        <f t="shared" si="48"/>
        <v>1469.9233508901959</v>
      </c>
      <c r="G48" s="62">
        <f t="shared" si="49"/>
        <v>8971.3775103762582</v>
      </c>
      <c r="I48" s="115" t="e">
        <f t="shared" si="50"/>
        <v>#DIV/0!</v>
      </c>
      <c r="J48" s="111" t="e">
        <f t="shared" ref="J48:J56" si="56">J37/A37</f>
        <v>#DIV/0!</v>
      </c>
      <c r="K48" s="1" t="e">
        <f t="shared" ref="K48:K56" si="57">K37/A37</f>
        <v>#DIV/0!</v>
      </c>
      <c r="L48" s="1" t="e">
        <f t="shared" ref="L48:L56" si="58">L37/A37</f>
        <v>#DIV/0!</v>
      </c>
      <c r="M48" s="62" t="e">
        <f t="shared" ref="M48:M56" si="59">M37/A37</f>
        <v>#DIV/0!</v>
      </c>
      <c r="O48" s="101">
        <f>'LT Analysis'!$CF$182</f>
        <v>0</v>
      </c>
      <c r="P48" s="78">
        <f>'LT Analysis'!$CF$176</f>
        <v>0</v>
      </c>
      <c r="Q48" s="78">
        <f>'LT Analysis'!$CF$177</f>
        <v>0</v>
      </c>
      <c r="R48" s="62">
        <f>'LT Analysis'!$CF$178</f>
        <v>0</v>
      </c>
      <c r="S48" s="62"/>
      <c r="U48" s="176" t="s">
        <v>18</v>
      </c>
      <c r="V48" s="177"/>
      <c r="W48" s="1">
        <f t="shared" ca="1" si="51"/>
        <v>0</v>
      </c>
      <c r="X48" s="1">
        <f t="shared" ref="X48:X56" ca="1" si="60">IFERROR(X37/T37, "")</f>
        <v>0</v>
      </c>
      <c r="Y48" s="1">
        <f t="shared" ref="Y48:Y56" ca="1" si="61">IFERROR(Y37/T37, "")</f>
        <v>0</v>
      </c>
      <c r="Z48" s="78">
        <f t="shared" ref="Z48:Z56" ca="1" si="62">IFERROR(Z37/T37, "")</f>
        <v>0</v>
      </c>
      <c r="AA48" s="78">
        <f t="shared" ref="AA48:AA56" ca="1" si="63">IFERROR(AA37/T37, "")</f>
        <v>0</v>
      </c>
      <c r="AB48" s="78">
        <f t="shared" ref="AB48:AB56" ca="1" si="64">IFERROR(AB37/T37, "")</f>
        <v>0</v>
      </c>
      <c r="AC48" s="78">
        <f t="shared" ref="AC48:AC56" ca="1" si="65">IFERROR(AC37/T37, "")</f>
        <v>0</v>
      </c>
      <c r="AD48" s="62">
        <f t="shared" ref="AD48:AD56" ca="1" si="66">IFERROR(AD37/T37, "")</f>
        <v>0</v>
      </c>
      <c r="AF48" s="101">
        <f t="shared" ref="AF48:AF56" ca="1" si="67">IFERROR(AF37/T37, "")</f>
        <v>0</v>
      </c>
      <c r="AG48" s="78">
        <f t="shared" ref="AG48:AG56" ca="1" si="68">IFERROR(AG37/T37, "")</f>
        <v>0</v>
      </c>
      <c r="AH48" s="1">
        <f t="shared" ref="AH48:AH56" ca="1" si="69">IFERROR(AH37/T37, "")</f>
        <v>0</v>
      </c>
      <c r="AI48" s="1">
        <f t="shared" ref="AI48:AI56" ca="1" si="70">IFERROR(AI37/T37, "")</f>
        <v>0</v>
      </c>
      <c r="AJ48" s="78">
        <f t="shared" ref="AJ48:AJ56" ca="1" si="71">IFERROR(AJ37/T37, "")</f>
        <v>0</v>
      </c>
      <c r="AK48" s="62">
        <f t="shared" ref="AK48:AK56" ca="1" si="72">IFERROR(AK37/T37, "")</f>
        <v>0</v>
      </c>
      <c r="AM48" s="81" t="str">
        <f t="shared" si="52"/>
        <v/>
      </c>
      <c r="AN48" s="87" t="str">
        <f t="shared" si="53"/>
        <v/>
      </c>
      <c r="AO48" s="87" t="str">
        <f t="shared" si="54"/>
        <v/>
      </c>
      <c r="AP48" s="87" t="str">
        <f t="shared" si="54"/>
        <v/>
      </c>
      <c r="AQ48" s="92" t="str">
        <f t="shared" ref="AQ48:AQ56" si="73">IFERROR(AC37/AJ37,"")</f>
        <v/>
      </c>
      <c r="AS48" s="4">
        <f t="shared" ref="AS48:AS56" ca="1" si="74">IFERROR(AS37/T37, "")</f>
        <v>0</v>
      </c>
      <c r="AT48" s="135" t="str">
        <f t="shared" ca="1" si="55"/>
        <v/>
      </c>
      <c r="AU48" s="124">
        <f t="shared" ref="AU48:AU56" ca="1" si="75">IFERROR(AU37/T37, "")</f>
        <v>0</v>
      </c>
      <c r="AV48" s="135" t="str">
        <f t="shared" ref="AV48:AV56" ca="1" si="76">IFERROR(AU48/AD48,"")</f>
        <v/>
      </c>
      <c r="AW48" s="124">
        <f t="shared" ref="AW48:AW56" ca="1" si="77">IFERROR(AW37/T37, "")</f>
        <v>0</v>
      </c>
      <c r="AX48" s="135" t="str">
        <f t="shared" ref="AX48:AX56" ca="1" si="78">IFERROR(AW48/AD48,"")</f>
        <v/>
      </c>
      <c r="AY48" s="124">
        <f t="shared" ref="AY48:AY56" ca="1" si="79">IFERROR(AY37/T37, "")</f>
        <v>0</v>
      </c>
      <c r="AZ48" s="135" t="str">
        <f t="shared" ref="AZ48:AZ56" ca="1" si="80">IFERROR(AY48/AD48,"")</f>
        <v/>
      </c>
      <c r="BA48" s="124">
        <f t="shared" ref="BA48:BA56" ca="1" si="81">IFERROR(BA37/T37, "")</f>
        <v>0</v>
      </c>
      <c r="BB48" s="135" t="str">
        <f t="shared" ref="BB48:BB56" ca="1" si="82">IFERROR(BA48/AD48,"")</f>
        <v/>
      </c>
      <c r="BC48" s="126"/>
    </row>
    <row r="49" spans="2:55">
      <c r="B49" s="176" t="s">
        <v>19</v>
      </c>
      <c r="C49" s="177"/>
      <c r="D49" s="1">
        <f t="shared" si="46"/>
        <v>6544.579859486812</v>
      </c>
      <c r="E49" s="1">
        <f t="shared" si="47"/>
        <v>956.87429999924984</v>
      </c>
      <c r="F49" s="1">
        <f t="shared" si="48"/>
        <v>1469.9233508901959</v>
      </c>
      <c r="G49" s="62">
        <f t="shared" si="49"/>
        <v>8971.3775103762582</v>
      </c>
      <c r="I49" s="115" t="e">
        <f t="shared" si="50"/>
        <v>#DIV/0!</v>
      </c>
      <c r="J49" s="111" t="e">
        <f t="shared" si="56"/>
        <v>#DIV/0!</v>
      </c>
      <c r="K49" s="1" t="e">
        <f t="shared" si="57"/>
        <v>#DIV/0!</v>
      </c>
      <c r="L49" s="1" t="e">
        <f t="shared" si="58"/>
        <v>#DIV/0!</v>
      </c>
      <c r="M49" s="62" t="e">
        <f t="shared" si="59"/>
        <v>#DIV/0!</v>
      </c>
      <c r="O49" s="101">
        <f>'LT Analysis'!$CF$182</f>
        <v>0</v>
      </c>
      <c r="P49" s="78">
        <f>'LT Analysis'!$CF$176</f>
        <v>0</v>
      </c>
      <c r="Q49" s="78">
        <f>'LT Analysis'!$CF$177</f>
        <v>0</v>
      </c>
      <c r="R49" s="62">
        <f>'LT Analysis'!$CF$178</f>
        <v>0</v>
      </c>
      <c r="S49" s="63"/>
      <c r="U49" s="176" t="s">
        <v>19</v>
      </c>
      <c r="V49" s="177"/>
      <c r="W49" s="1">
        <f t="shared" ca="1" si="51"/>
        <v>0</v>
      </c>
      <c r="X49" s="1">
        <f t="shared" ca="1" si="60"/>
        <v>0</v>
      </c>
      <c r="Y49" s="1">
        <f t="shared" ca="1" si="61"/>
        <v>0</v>
      </c>
      <c r="Z49" s="78">
        <f t="shared" ca="1" si="62"/>
        <v>0</v>
      </c>
      <c r="AA49" s="78">
        <f t="shared" ca="1" si="63"/>
        <v>0</v>
      </c>
      <c r="AB49" s="78">
        <f t="shared" ca="1" si="64"/>
        <v>0</v>
      </c>
      <c r="AC49" s="78">
        <f t="shared" ca="1" si="65"/>
        <v>0</v>
      </c>
      <c r="AD49" s="62">
        <f t="shared" ca="1" si="66"/>
        <v>0</v>
      </c>
      <c r="AF49" s="101">
        <f t="shared" ca="1" si="67"/>
        <v>0</v>
      </c>
      <c r="AG49" s="78">
        <f t="shared" ca="1" si="68"/>
        <v>0</v>
      </c>
      <c r="AH49" s="1">
        <f t="shared" ca="1" si="69"/>
        <v>0</v>
      </c>
      <c r="AI49" s="1">
        <f t="shared" ca="1" si="70"/>
        <v>0</v>
      </c>
      <c r="AJ49" s="78">
        <f t="shared" ca="1" si="71"/>
        <v>0</v>
      </c>
      <c r="AK49" s="62">
        <f t="shared" ca="1" si="72"/>
        <v>0</v>
      </c>
      <c r="AM49" s="81" t="str">
        <f t="shared" si="52"/>
        <v/>
      </c>
      <c r="AN49" s="87" t="str">
        <f t="shared" si="53"/>
        <v/>
      </c>
      <c r="AO49" s="87" t="str">
        <f t="shared" si="54"/>
        <v/>
      </c>
      <c r="AP49" s="87" t="str">
        <f t="shared" si="54"/>
        <v/>
      </c>
      <c r="AQ49" s="92" t="str">
        <f t="shared" si="73"/>
        <v/>
      </c>
      <c r="AS49" s="4">
        <f t="shared" ca="1" si="74"/>
        <v>0</v>
      </c>
      <c r="AT49" s="135" t="str">
        <f t="shared" ca="1" si="55"/>
        <v/>
      </c>
      <c r="AU49" s="124">
        <f t="shared" ca="1" si="75"/>
        <v>0</v>
      </c>
      <c r="AV49" s="135" t="str">
        <f t="shared" ca="1" si="76"/>
        <v/>
      </c>
      <c r="AW49" s="124">
        <f t="shared" ca="1" si="77"/>
        <v>0</v>
      </c>
      <c r="AX49" s="135" t="str">
        <f t="shared" ca="1" si="78"/>
        <v/>
      </c>
      <c r="AY49" s="124">
        <f t="shared" ca="1" si="79"/>
        <v>0</v>
      </c>
      <c r="AZ49" s="135" t="str">
        <f t="shared" ca="1" si="80"/>
        <v/>
      </c>
      <c r="BA49" s="124">
        <f t="shared" ca="1" si="81"/>
        <v>0</v>
      </c>
      <c r="BB49" s="135" t="str">
        <f t="shared" ca="1" si="82"/>
        <v/>
      </c>
      <c r="BC49" s="127"/>
    </row>
    <row r="50" spans="2:55">
      <c r="B50" s="176" t="s">
        <v>20</v>
      </c>
      <c r="C50" s="177"/>
      <c r="D50" s="1">
        <f t="shared" si="46"/>
        <v>6544.579859486812</v>
      </c>
      <c r="E50" s="1">
        <f t="shared" si="47"/>
        <v>956.87429999924984</v>
      </c>
      <c r="F50" s="1">
        <f t="shared" si="48"/>
        <v>1469.9233508901959</v>
      </c>
      <c r="G50" s="62">
        <f t="shared" si="49"/>
        <v>8971.3775103762582</v>
      </c>
      <c r="I50" s="115" t="e">
        <f t="shared" si="50"/>
        <v>#DIV/0!</v>
      </c>
      <c r="J50" s="111" t="e">
        <f t="shared" si="56"/>
        <v>#DIV/0!</v>
      </c>
      <c r="K50" s="1" t="e">
        <f t="shared" si="57"/>
        <v>#DIV/0!</v>
      </c>
      <c r="L50" s="1" t="e">
        <f t="shared" si="58"/>
        <v>#DIV/0!</v>
      </c>
      <c r="M50" s="62" t="e">
        <f t="shared" si="59"/>
        <v>#DIV/0!</v>
      </c>
      <c r="O50" s="101">
        <f>'LT Analysis'!$CF$182</f>
        <v>0</v>
      </c>
      <c r="P50" s="78">
        <f>'LT Analysis'!$CF$176</f>
        <v>0</v>
      </c>
      <c r="Q50" s="78">
        <f>'LT Analysis'!$CF$177</f>
        <v>0</v>
      </c>
      <c r="R50" s="62">
        <f>'LT Analysis'!$CF$178</f>
        <v>0</v>
      </c>
      <c r="S50" s="63"/>
      <c r="U50" s="176" t="s">
        <v>20</v>
      </c>
      <c r="V50" s="177"/>
      <c r="W50" s="1">
        <f t="shared" ca="1" si="51"/>
        <v>0</v>
      </c>
      <c r="X50" s="1">
        <f t="shared" ca="1" si="60"/>
        <v>0</v>
      </c>
      <c r="Y50" s="1">
        <f t="shared" ca="1" si="61"/>
        <v>0</v>
      </c>
      <c r="Z50" s="78">
        <f t="shared" ca="1" si="62"/>
        <v>0</v>
      </c>
      <c r="AA50" s="78">
        <f t="shared" ca="1" si="63"/>
        <v>0</v>
      </c>
      <c r="AB50" s="78">
        <f t="shared" ca="1" si="64"/>
        <v>0</v>
      </c>
      <c r="AC50" s="78">
        <f t="shared" ca="1" si="65"/>
        <v>0</v>
      </c>
      <c r="AD50" s="62">
        <f t="shared" ca="1" si="66"/>
        <v>0</v>
      </c>
      <c r="AF50" s="101">
        <f t="shared" ca="1" si="67"/>
        <v>0</v>
      </c>
      <c r="AG50" s="78">
        <f t="shared" ca="1" si="68"/>
        <v>0</v>
      </c>
      <c r="AH50" s="1">
        <f t="shared" ca="1" si="69"/>
        <v>0</v>
      </c>
      <c r="AI50" s="1">
        <f t="shared" ca="1" si="70"/>
        <v>0</v>
      </c>
      <c r="AJ50" s="78">
        <f t="shared" ca="1" si="71"/>
        <v>0</v>
      </c>
      <c r="AK50" s="62">
        <f t="shared" ca="1" si="72"/>
        <v>0</v>
      </c>
      <c r="AM50" s="81" t="str">
        <f t="shared" si="52"/>
        <v/>
      </c>
      <c r="AN50" s="87" t="str">
        <f t="shared" si="53"/>
        <v/>
      </c>
      <c r="AO50" s="87" t="str">
        <f t="shared" si="54"/>
        <v/>
      </c>
      <c r="AP50" s="87" t="str">
        <f t="shared" si="54"/>
        <v/>
      </c>
      <c r="AQ50" s="92" t="str">
        <f t="shared" si="73"/>
        <v/>
      </c>
      <c r="AS50" s="4">
        <f t="shared" ca="1" si="74"/>
        <v>0</v>
      </c>
      <c r="AT50" s="135" t="str">
        <f t="shared" ca="1" si="55"/>
        <v/>
      </c>
      <c r="AU50" s="124">
        <f t="shared" ca="1" si="75"/>
        <v>0</v>
      </c>
      <c r="AV50" s="135" t="str">
        <f t="shared" ca="1" si="76"/>
        <v/>
      </c>
      <c r="AW50" s="124">
        <f t="shared" ca="1" si="77"/>
        <v>0</v>
      </c>
      <c r="AX50" s="135" t="str">
        <f t="shared" ca="1" si="78"/>
        <v/>
      </c>
      <c r="AY50" s="124">
        <f t="shared" ca="1" si="79"/>
        <v>0</v>
      </c>
      <c r="AZ50" s="135" t="str">
        <f t="shared" ca="1" si="80"/>
        <v/>
      </c>
      <c r="BA50" s="124">
        <f t="shared" ca="1" si="81"/>
        <v>0</v>
      </c>
      <c r="BB50" s="135" t="str">
        <f t="shared" ca="1" si="82"/>
        <v/>
      </c>
      <c r="BC50" s="127"/>
    </row>
    <row r="51" spans="2:55">
      <c r="B51" s="176" t="s">
        <v>21</v>
      </c>
      <c r="C51" s="177"/>
      <c r="D51" s="1">
        <f t="shared" si="46"/>
        <v>7635.3431694012806</v>
      </c>
      <c r="E51" s="1">
        <f t="shared" si="47"/>
        <v>1030.4800153838075</v>
      </c>
      <c r="F51" s="1">
        <f t="shared" si="48"/>
        <v>1347.4297383160128</v>
      </c>
      <c r="G51" s="62">
        <f t="shared" si="49"/>
        <v>10013.252923101099</v>
      </c>
      <c r="I51" s="115" t="e">
        <f t="shared" si="50"/>
        <v>#DIV/0!</v>
      </c>
      <c r="J51" s="111" t="e">
        <f t="shared" si="56"/>
        <v>#DIV/0!</v>
      </c>
      <c r="K51" s="1" t="e">
        <f t="shared" si="57"/>
        <v>#DIV/0!</v>
      </c>
      <c r="L51" s="1" t="e">
        <f t="shared" si="58"/>
        <v>#DIV/0!</v>
      </c>
      <c r="M51" s="62" t="e">
        <f t="shared" si="59"/>
        <v>#DIV/0!</v>
      </c>
      <c r="O51" s="101">
        <f>'LT Analysis'!$CF$182</f>
        <v>0</v>
      </c>
      <c r="P51" s="78">
        <f>'LT Analysis'!$CF$176</f>
        <v>0</v>
      </c>
      <c r="Q51" s="78">
        <f>'LT Analysis'!$CF$177</f>
        <v>0</v>
      </c>
      <c r="R51" s="62">
        <f>'LT Analysis'!$CF$178</f>
        <v>0</v>
      </c>
      <c r="S51" s="72"/>
      <c r="U51" s="176" t="s">
        <v>21</v>
      </c>
      <c r="V51" s="177"/>
      <c r="W51" s="1">
        <f t="shared" ca="1" si="51"/>
        <v>0</v>
      </c>
      <c r="X51" s="1">
        <f t="shared" ca="1" si="60"/>
        <v>0</v>
      </c>
      <c r="Y51" s="1">
        <f t="shared" ca="1" si="61"/>
        <v>0</v>
      </c>
      <c r="Z51" s="78">
        <f t="shared" ca="1" si="62"/>
        <v>0</v>
      </c>
      <c r="AA51" s="78">
        <f t="shared" ca="1" si="63"/>
        <v>0</v>
      </c>
      <c r="AB51" s="78">
        <f t="shared" ca="1" si="64"/>
        <v>0</v>
      </c>
      <c r="AC51" s="78">
        <f t="shared" ca="1" si="65"/>
        <v>0</v>
      </c>
      <c r="AD51" s="62">
        <f t="shared" ca="1" si="66"/>
        <v>0</v>
      </c>
      <c r="AF51" s="101">
        <f t="shared" ca="1" si="67"/>
        <v>0</v>
      </c>
      <c r="AG51" s="78">
        <f t="shared" ca="1" si="68"/>
        <v>0</v>
      </c>
      <c r="AH51" s="1">
        <f t="shared" ca="1" si="69"/>
        <v>0</v>
      </c>
      <c r="AI51" s="1">
        <f t="shared" ca="1" si="70"/>
        <v>0</v>
      </c>
      <c r="AJ51" s="78">
        <f t="shared" ca="1" si="71"/>
        <v>0</v>
      </c>
      <c r="AK51" s="62">
        <f t="shared" ca="1" si="72"/>
        <v>0</v>
      </c>
      <c r="AM51" s="81" t="str">
        <f t="shared" si="52"/>
        <v/>
      </c>
      <c r="AN51" s="87" t="str">
        <f t="shared" si="53"/>
        <v/>
      </c>
      <c r="AO51" s="87" t="str">
        <f t="shared" si="54"/>
        <v/>
      </c>
      <c r="AP51" s="87" t="str">
        <f t="shared" si="54"/>
        <v/>
      </c>
      <c r="AQ51" s="92" t="str">
        <f t="shared" si="73"/>
        <v/>
      </c>
      <c r="AS51" s="4">
        <f t="shared" ca="1" si="74"/>
        <v>0</v>
      </c>
      <c r="AT51" s="135" t="str">
        <f t="shared" ca="1" si="55"/>
        <v/>
      </c>
      <c r="AU51" s="124">
        <f t="shared" ca="1" si="75"/>
        <v>0</v>
      </c>
      <c r="AV51" s="135" t="str">
        <f t="shared" ca="1" si="76"/>
        <v/>
      </c>
      <c r="AW51" s="124">
        <f t="shared" ca="1" si="77"/>
        <v>0</v>
      </c>
      <c r="AX51" s="135" t="str">
        <f t="shared" ca="1" si="78"/>
        <v/>
      </c>
      <c r="AY51" s="124">
        <f t="shared" ca="1" si="79"/>
        <v>0</v>
      </c>
      <c r="AZ51" s="135" t="str">
        <f t="shared" ca="1" si="80"/>
        <v/>
      </c>
      <c r="BA51" s="124">
        <f t="shared" ca="1" si="81"/>
        <v>0</v>
      </c>
      <c r="BB51" s="135" t="str">
        <f t="shared" ca="1" si="82"/>
        <v/>
      </c>
      <c r="BC51" s="127"/>
    </row>
    <row r="52" spans="2:55">
      <c r="B52" s="176" t="s">
        <v>22</v>
      </c>
      <c r="C52" s="177"/>
      <c r="D52" s="1">
        <f>D41/A41</f>
        <v>7635.3431694012806</v>
      </c>
      <c r="E52" s="1">
        <f t="shared" si="47"/>
        <v>1030.4800153838075</v>
      </c>
      <c r="F52" s="1">
        <f t="shared" si="48"/>
        <v>1347.4297383160128</v>
      </c>
      <c r="G52" s="62">
        <f t="shared" si="49"/>
        <v>10013.252923101099</v>
      </c>
      <c r="I52" s="115" t="e">
        <f t="shared" si="50"/>
        <v>#DIV/0!</v>
      </c>
      <c r="J52" s="111" t="e">
        <f t="shared" si="56"/>
        <v>#DIV/0!</v>
      </c>
      <c r="K52" s="1" t="e">
        <f t="shared" si="57"/>
        <v>#DIV/0!</v>
      </c>
      <c r="L52" s="1" t="e">
        <f t="shared" si="58"/>
        <v>#DIV/0!</v>
      </c>
      <c r="M52" s="62" t="e">
        <f t="shared" si="59"/>
        <v>#DIV/0!</v>
      </c>
      <c r="O52" s="101">
        <f>'LT Analysis'!$CF$182</f>
        <v>0</v>
      </c>
      <c r="P52" s="78">
        <f>'LT Analysis'!$CF$176</f>
        <v>0</v>
      </c>
      <c r="Q52" s="78">
        <f>'LT Analysis'!$CF$177</f>
        <v>0</v>
      </c>
      <c r="R52" s="62">
        <f>'LT Analysis'!$CF$178</f>
        <v>0</v>
      </c>
      <c r="S52" s="63"/>
      <c r="U52" s="176" t="s">
        <v>22</v>
      </c>
      <c r="V52" s="177"/>
      <c r="W52" s="1">
        <f t="shared" ca="1" si="51"/>
        <v>0</v>
      </c>
      <c r="X52" s="1">
        <f t="shared" ca="1" si="60"/>
        <v>0</v>
      </c>
      <c r="Y52" s="1">
        <f t="shared" ca="1" si="61"/>
        <v>0</v>
      </c>
      <c r="Z52" s="78">
        <f t="shared" ca="1" si="62"/>
        <v>0</v>
      </c>
      <c r="AA52" s="78">
        <f t="shared" ca="1" si="63"/>
        <v>0</v>
      </c>
      <c r="AB52" s="78">
        <f t="shared" ca="1" si="64"/>
        <v>0</v>
      </c>
      <c r="AC52" s="78">
        <f t="shared" ca="1" si="65"/>
        <v>0</v>
      </c>
      <c r="AD52" s="62">
        <f t="shared" ca="1" si="66"/>
        <v>0</v>
      </c>
      <c r="AF52" s="101">
        <f t="shared" ca="1" si="67"/>
        <v>0</v>
      </c>
      <c r="AG52" s="78">
        <f t="shared" ca="1" si="68"/>
        <v>0</v>
      </c>
      <c r="AH52" s="1">
        <f t="shared" ca="1" si="69"/>
        <v>0</v>
      </c>
      <c r="AI52" s="1">
        <f t="shared" ca="1" si="70"/>
        <v>0</v>
      </c>
      <c r="AJ52" s="78">
        <f t="shared" ca="1" si="71"/>
        <v>0</v>
      </c>
      <c r="AK52" s="62">
        <f t="shared" ca="1" si="72"/>
        <v>0</v>
      </c>
      <c r="AM52" s="81" t="str">
        <f t="shared" si="52"/>
        <v/>
      </c>
      <c r="AN52" s="87" t="str">
        <f t="shared" si="53"/>
        <v/>
      </c>
      <c r="AO52" s="87" t="str">
        <f t="shared" si="54"/>
        <v/>
      </c>
      <c r="AP52" s="87" t="str">
        <f t="shared" si="54"/>
        <v/>
      </c>
      <c r="AQ52" s="92" t="str">
        <f t="shared" si="73"/>
        <v/>
      </c>
      <c r="AS52" s="4">
        <f t="shared" ca="1" si="74"/>
        <v>0</v>
      </c>
      <c r="AT52" s="135" t="str">
        <f t="shared" ca="1" si="55"/>
        <v/>
      </c>
      <c r="AU52" s="124">
        <f t="shared" ca="1" si="75"/>
        <v>0</v>
      </c>
      <c r="AV52" s="135" t="str">
        <f t="shared" ca="1" si="76"/>
        <v/>
      </c>
      <c r="AW52" s="124">
        <f t="shared" ca="1" si="77"/>
        <v>0</v>
      </c>
      <c r="AX52" s="135" t="str">
        <f t="shared" ca="1" si="78"/>
        <v/>
      </c>
      <c r="AY52" s="124">
        <f t="shared" ca="1" si="79"/>
        <v>0</v>
      </c>
      <c r="AZ52" s="135" t="str">
        <f t="shared" ca="1" si="80"/>
        <v/>
      </c>
      <c r="BA52" s="124">
        <f t="shared" ca="1" si="81"/>
        <v>0</v>
      </c>
      <c r="BB52" s="135" t="str">
        <f t="shared" ca="1" si="82"/>
        <v/>
      </c>
      <c r="BC52" s="127"/>
    </row>
    <row r="53" spans="2:55">
      <c r="B53" s="176" t="s">
        <v>23</v>
      </c>
      <c r="C53" s="177"/>
      <c r="D53" s="1">
        <f t="shared" si="46"/>
        <v>7635.3431694012806</v>
      </c>
      <c r="E53" s="1">
        <f t="shared" si="47"/>
        <v>1030.4800153838075</v>
      </c>
      <c r="F53" s="1">
        <f t="shared" si="48"/>
        <v>1347.4297383160128</v>
      </c>
      <c r="G53" s="62">
        <f t="shared" si="49"/>
        <v>10013.252923101099</v>
      </c>
      <c r="I53" s="115" t="e">
        <f t="shared" si="50"/>
        <v>#DIV/0!</v>
      </c>
      <c r="J53" s="111" t="e">
        <f t="shared" si="56"/>
        <v>#DIV/0!</v>
      </c>
      <c r="K53" s="1" t="e">
        <f t="shared" si="57"/>
        <v>#DIV/0!</v>
      </c>
      <c r="L53" s="1" t="e">
        <f t="shared" si="58"/>
        <v>#DIV/0!</v>
      </c>
      <c r="M53" s="62" t="e">
        <f t="shared" si="59"/>
        <v>#DIV/0!</v>
      </c>
      <c r="O53" s="101">
        <f>'LT Analysis'!$CF$182</f>
        <v>0</v>
      </c>
      <c r="P53" s="78">
        <f>'LT Analysis'!$CF$176</f>
        <v>0</v>
      </c>
      <c r="Q53" s="78">
        <f>'LT Analysis'!$CF$177</f>
        <v>0</v>
      </c>
      <c r="R53" s="62">
        <f>'LT Analysis'!$CF$178</f>
        <v>0</v>
      </c>
      <c r="S53" s="62"/>
      <c r="U53" s="176" t="s">
        <v>23</v>
      </c>
      <c r="V53" s="177"/>
      <c r="W53" s="1">
        <f t="shared" ca="1" si="51"/>
        <v>0</v>
      </c>
      <c r="X53" s="1">
        <f t="shared" ca="1" si="60"/>
        <v>0</v>
      </c>
      <c r="Y53" s="1">
        <f t="shared" ca="1" si="61"/>
        <v>0</v>
      </c>
      <c r="Z53" s="78">
        <f t="shared" ca="1" si="62"/>
        <v>0</v>
      </c>
      <c r="AA53" s="78">
        <f t="shared" ca="1" si="63"/>
        <v>0</v>
      </c>
      <c r="AB53" s="78">
        <f t="shared" ca="1" si="64"/>
        <v>0</v>
      </c>
      <c r="AC53" s="78">
        <f t="shared" ca="1" si="65"/>
        <v>0</v>
      </c>
      <c r="AD53" s="62">
        <f t="shared" ca="1" si="66"/>
        <v>0</v>
      </c>
      <c r="AF53" s="101">
        <f t="shared" ca="1" si="67"/>
        <v>0</v>
      </c>
      <c r="AG53" s="78">
        <f t="shared" ca="1" si="68"/>
        <v>0</v>
      </c>
      <c r="AH53" s="1">
        <f t="shared" ca="1" si="69"/>
        <v>0</v>
      </c>
      <c r="AI53" s="1">
        <f t="shared" ca="1" si="70"/>
        <v>0</v>
      </c>
      <c r="AJ53" s="78">
        <f t="shared" ca="1" si="71"/>
        <v>0</v>
      </c>
      <c r="AK53" s="62">
        <f t="shared" ca="1" si="72"/>
        <v>0</v>
      </c>
      <c r="AM53" s="81" t="str">
        <f t="shared" si="52"/>
        <v/>
      </c>
      <c r="AN53" s="87" t="str">
        <f t="shared" si="53"/>
        <v/>
      </c>
      <c r="AO53" s="87" t="str">
        <f t="shared" si="54"/>
        <v/>
      </c>
      <c r="AP53" s="87" t="str">
        <f t="shared" si="54"/>
        <v/>
      </c>
      <c r="AQ53" s="92" t="str">
        <f t="shared" si="73"/>
        <v/>
      </c>
      <c r="AS53" s="4">
        <f t="shared" ca="1" si="74"/>
        <v>0</v>
      </c>
      <c r="AT53" s="135" t="str">
        <f t="shared" ca="1" si="55"/>
        <v/>
      </c>
      <c r="AU53" s="124">
        <f t="shared" ca="1" si="75"/>
        <v>0</v>
      </c>
      <c r="AV53" s="135" t="str">
        <f t="shared" ca="1" si="76"/>
        <v/>
      </c>
      <c r="AW53" s="124">
        <f t="shared" ca="1" si="77"/>
        <v>0</v>
      </c>
      <c r="AX53" s="135" t="str">
        <f t="shared" ca="1" si="78"/>
        <v/>
      </c>
      <c r="AY53" s="124">
        <f t="shared" ca="1" si="79"/>
        <v>0</v>
      </c>
      <c r="AZ53" s="135" t="str">
        <f t="shared" ca="1" si="80"/>
        <v/>
      </c>
      <c r="BA53" s="124">
        <f t="shared" ca="1" si="81"/>
        <v>0</v>
      </c>
      <c r="BB53" s="135" t="str">
        <f t="shared" ca="1" si="82"/>
        <v/>
      </c>
      <c r="BC53" s="126"/>
    </row>
    <row r="54" spans="2:55">
      <c r="B54" s="178" t="s">
        <v>25</v>
      </c>
      <c r="C54" s="179"/>
      <c r="D54" s="26">
        <f t="shared" si="46"/>
        <v>6544.579859486812</v>
      </c>
      <c r="E54" s="26">
        <f t="shared" si="47"/>
        <v>956.87429999924984</v>
      </c>
      <c r="F54" s="26">
        <f t="shared" si="48"/>
        <v>1469.9233508901959</v>
      </c>
      <c r="G54" s="65">
        <f t="shared" si="49"/>
        <v>8971.3775103762582</v>
      </c>
      <c r="I54" s="64" t="e">
        <f t="shared" si="50"/>
        <v>#DIV/0!</v>
      </c>
      <c r="J54" s="112" t="e">
        <f t="shared" si="56"/>
        <v>#DIV/0!</v>
      </c>
      <c r="K54" s="26" t="e">
        <f t="shared" si="57"/>
        <v>#DIV/0!</v>
      </c>
      <c r="L54" s="26" t="e">
        <f t="shared" si="58"/>
        <v>#DIV/0!</v>
      </c>
      <c r="M54" s="65" t="e">
        <f t="shared" si="59"/>
        <v>#DIV/0!</v>
      </c>
      <c r="O54" s="84">
        <f>'LT Analysis'!$CF$182</f>
        <v>0</v>
      </c>
      <c r="P54" s="79">
        <f>'LT Analysis'!$CF$176</f>
        <v>0</v>
      </c>
      <c r="Q54" s="79">
        <f>'LT Analysis'!$CF$177</f>
        <v>0</v>
      </c>
      <c r="R54" s="65">
        <f>'LT Analysis'!$CF$178</f>
        <v>0</v>
      </c>
      <c r="S54" s="65"/>
      <c r="U54" s="178" t="s">
        <v>25</v>
      </c>
      <c r="V54" s="179"/>
      <c r="W54" s="26">
        <f t="shared" ca="1" si="51"/>
        <v>0</v>
      </c>
      <c r="X54" s="26">
        <f t="shared" ca="1" si="60"/>
        <v>0</v>
      </c>
      <c r="Y54" s="26">
        <f t="shared" ca="1" si="61"/>
        <v>0</v>
      </c>
      <c r="Z54" s="79">
        <f t="shared" ca="1" si="62"/>
        <v>0</v>
      </c>
      <c r="AA54" s="79">
        <f t="shared" ca="1" si="63"/>
        <v>0</v>
      </c>
      <c r="AB54" s="79">
        <f t="shared" ca="1" si="64"/>
        <v>0</v>
      </c>
      <c r="AC54" s="79">
        <f t="shared" ca="1" si="65"/>
        <v>0</v>
      </c>
      <c r="AD54" s="65">
        <f t="shared" ca="1" si="66"/>
        <v>0</v>
      </c>
      <c r="AF54" s="84">
        <f t="shared" ca="1" si="67"/>
        <v>0</v>
      </c>
      <c r="AG54" s="79">
        <f t="shared" ca="1" si="68"/>
        <v>0</v>
      </c>
      <c r="AH54" s="26">
        <f t="shared" ca="1" si="69"/>
        <v>0</v>
      </c>
      <c r="AI54" s="26">
        <f t="shared" ca="1" si="70"/>
        <v>0</v>
      </c>
      <c r="AJ54" s="79">
        <f t="shared" ca="1" si="71"/>
        <v>0</v>
      </c>
      <c r="AK54" s="65">
        <f t="shared" ca="1" si="72"/>
        <v>0</v>
      </c>
      <c r="AM54" s="84" t="str">
        <f t="shared" si="52"/>
        <v/>
      </c>
      <c r="AN54" s="79" t="str">
        <f t="shared" si="53"/>
        <v/>
      </c>
      <c r="AO54" s="79" t="str">
        <f t="shared" si="54"/>
        <v/>
      </c>
      <c r="AP54" s="79" t="str">
        <f t="shared" si="54"/>
        <v/>
      </c>
      <c r="AQ54" s="65" t="str">
        <f t="shared" si="73"/>
        <v/>
      </c>
      <c r="AS54" s="64">
        <f t="shared" ca="1" si="74"/>
        <v>0</v>
      </c>
      <c r="AT54" s="136" t="str">
        <f t="shared" ca="1" si="55"/>
        <v/>
      </c>
      <c r="AU54" s="105">
        <f t="shared" ca="1" si="75"/>
        <v>0</v>
      </c>
      <c r="AV54" s="136" t="str">
        <f t="shared" ca="1" si="76"/>
        <v/>
      </c>
      <c r="AW54" s="105">
        <f t="shared" ca="1" si="77"/>
        <v>0</v>
      </c>
      <c r="AX54" s="136" t="str">
        <f t="shared" ca="1" si="78"/>
        <v/>
      </c>
      <c r="AY54" s="105">
        <f t="shared" ca="1" si="79"/>
        <v>0</v>
      </c>
      <c r="AZ54" s="136" t="str">
        <f t="shared" ca="1" si="80"/>
        <v/>
      </c>
      <c r="BA54" s="105">
        <f t="shared" ca="1" si="81"/>
        <v>0</v>
      </c>
      <c r="BB54" s="136" t="str">
        <f t="shared" ca="1" si="82"/>
        <v/>
      </c>
      <c r="BC54" s="128"/>
    </row>
    <row r="55" spans="2:55">
      <c r="B55" s="178" t="s">
        <v>26</v>
      </c>
      <c r="C55" s="179"/>
      <c r="D55" s="26">
        <f t="shared" si="46"/>
        <v>7635.3431694012806</v>
      </c>
      <c r="E55" s="26">
        <f t="shared" si="47"/>
        <v>1030.4800153838075</v>
      </c>
      <c r="F55" s="26">
        <f t="shared" si="48"/>
        <v>1347.4297383160128</v>
      </c>
      <c r="G55" s="65">
        <f t="shared" si="49"/>
        <v>10013.252923101099</v>
      </c>
      <c r="I55" s="64" t="e">
        <f t="shared" si="50"/>
        <v>#DIV/0!</v>
      </c>
      <c r="J55" s="112" t="e">
        <f t="shared" si="56"/>
        <v>#DIV/0!</v>
      </c>
      <c r="K55" s="26" t="e">
        <f t="shared" si="57"/>
        <v>#DIV/0!</v>
      </c>
      <c r="L55" s="26" t="e">
        <f t="shared" si="58"/>
        <v>#DIV/0!</v>
      </c>
      <c r="M55" s="65" t="e">
        <f t="shared" si="59"/>
        <v>#DIV/0!</v>
      </c>
      <c r="O55" s="84">
        <f>'LT Analysis'!$CF$182</f>
        <v>0</v>
      </c>
      <c r="P55" s="79">
        <f>'LT Analysis'!$CF$176</f>
        <v>0</v>
      </c>
      <c r="Q55" s="79">
        <f>'LT Analysis'!$CF$177</f>
        <v>0</v>
      </c>
      <c r="R55" s="65">
        <f>'LT Analysis'!$CF$178</f>
        <v>0</v>
      </c>
      <c r="S55" s="65"/>
      <c r="U55" s="178" t="s">
        <v>26</v>
      </c>
      <c r="V55" s="179"/>
      <c r="W55" s="26">
        <f t="shared" ca="1" si="51"/>
        <v>0</v>
      </c>
      <c r="X55" s="26">
        <f t="shared" ca="1" si="60"/>
        <v>0</v>
      </c>
      <c r="Y55" s="26">
        <f t="shared" ca="1" si="61"/>
        <v>0</v>
      </c>
      <c r="Z55" s="79">
        <f t="shared" ca="1" si="62"/>
        <v>0</v>
      </c>
      <c r="AA55" s="79">
        <f t="shared" ca="1" si="63"/>
        <v>0</v>
      </c>
      <c r="AB55" s="79">
        <f t="shared" ca="1" si="64"/>
        <v>0</v>
      </c>
      <c r="AC55" s="79">
        <f t="shared" ca="1" si="65"/>
        <v>0</v>
      </c>
      <c r="AD55" s="65">
        <f t="shared" ca="1" si="66"/>
        <v>0</v>
      </c>
      <c r="AF55" s="84">
        <f t="shared" ca="1" si="67"/>
        <v>0</v>
      </c>
      <c r="AG55" s="79">
        <f t="shared" ca="1" si="68"/>
        <v>0</v>
      </c>
      <c r="AH55" s="26">
        <f t="shared" ca="1" si="69"/>
        <v>0</v>
      </c>
      <c r="AI55" s="26">
        <f t="shared" ca="1" si="70"/>
        <v>0</v>
      </c>
      <c r="AJ55" s="79">
        <f t="shared" ca="1" si="71"/>
        <v>0</v>
      </c>
      <c r="AK55" s="65">
        <f t="shared" ca="1" si="72"/>
        <v>0</v>
      </c>
      <c r="AM55" s="84" t="str">
        <f t="shared" si="52"/>
        <v/>
      </c>
      <c r="AN55" s="79" t="str">
        <f t="shared" si="53"/>
        <v/>
      </c>
      <c r="AO55" s="79" t="str">
        <f t="shared" si="54"/>
        <v/>
      </c>
      <c r="AP55" s="79" t="str">
        <f t="shared" si="54"/>
        <v/>
      </c>
      <c r="AQ55" s="65" t="str">
        <f t="shared" si="73"/>
        <v/>
      </c>
      <c r="AS55" s="64">
        <f t="shared" ca="1" si="74"/>
        <v>0</v>
      </c>
      <c r="AT55" s="136" t="str">
        <f t="shared" ca="1" si="55"/>
        <v/>
      </c>
      <c r="AU55" s="105">
        <f t="shared" ca="1" si="75"/>
        <v>0</v>
      </c>
      <c r="AV55" s="136" t="str">
        <f t="shared" ca="1" si="76"/>
        <v/>
      </c>
      <c r="AW55" s="105">
        <f t="shared" ca="1" si="77"/>
        <v>0</v>
      </c>
      <c r="AX55" s="136" t="str">
        <f t="shared" ca="1" si="78"/>
        <v/>
      </c>
      <c r="AY55" s="105">
        <f t="shared" ca="1" si="79"/>
        <v>0</v>
      </c>
      <c r="AZ55" s="136" t="str">
        <f t="shared" ca="1" si="80"/>
        <v/>
      </c>
      <c r="BA55" s="105">
        <f t="shared" ca="1" si="81"/>
        <v>0</v>
      </c>
      <c r="BB55" s="136" t="str">
        <f t="shared" ca="1" si="82"/>
        <v/>
      </c>
      <c r="BC55" s="128"/>
    </row>
    <row r="56" spans="2:55">
      <c r="B56" s="180" t="s">
        <v>24</v>
      </c>
      <c r="C56" s="181"/>
      <c r="D56" s="71">
        <f t="shared" si="46"/>
        <v>7048.0090794473363</v>
      </c>
      <c r="E56" s="71">
        <f t="shared" si="47"/>
        <v>990.84616863827637</v>
      </c>
      <c r="F56" s="71">
        <f t="shared" si="48"/>
        <v>1413.3878373944192</v>
      </c>
      <c r="G56" s="67">
        <f t="shared" si="49"/>
        <v>9452.2430854800314</v>
      </c>
      <c r="I56" s="66" t="e">
        <f t="shared" si="50"/>
        <v>#DIV/0!</v>
      </c>
      <c r="J56" s="113" t="e">
        <f t="shared" si="56"/>
        <v>#DIV/0!</v>
      </c>
      <c r="K56" s="71" t="e">
        <f t="shared" si="57"/>
        <v>#DIV/0!</v>
      </c>
      <c r="L56" s="71" t="e">
        <f t="shared" si="58"/>
        <v>#DIV/0!</v>
      </c>
      <c r="M56" s="67" t="e">
        <f t="shared" si="59"/>
        <v>#DIV/0!</v>
      </c>
      <c r="O56" s="85">
        <f>'LT Analysis'!$CF$182</f>
        <v>0</v>
      </c>
      <c r="P56" s="80">
        <f>'LT Analysis'!$CF$176</f>
        <v>0</v>
      </c>
      <c r="Q56" s="80">
        <f>'LT Analysis'!$CF$177</f>
        <v>0</v>
      </c>
      <c r="R56" s="67">
        <f>'LT Analysis'!$CF$178</f>
        <v>0</v>
      </c>
      <c r="S56" s="67"/>
      <c r="U56" s="180" t="s">
        <v>24</v>
      </c>
      <c r="V56" s="181"/>
      <c r="W56" s="71">
        <f t="shared" ca="1" si="51"/>
        <v>0</v>
      </c>
      <c r="X56" s="71">
        <f t="shared" ca="1" si="60"/>
        <v>0</v>
      </c>
      <c r="Y56" s="71">
        <f t="shared" ca="1" si="61"/>
        <v>0</v>
      </c>
      <c r="Z56" s="80">
        <f t="shared" ca="1" si="62"/>
        <v>0</v>
      </c>
      <c r="AA56" s="80">
        <f t="shared" ca="1" si="63"/>
        <v>0</v>
      </c>
      <c r="AB56" s="80">
        <f t="shared" ca="1" si="64"/>
        <v>0</v>
      </c>
      <c r="AC56" s="80">
        <f t="shared" ca="1" si="65"/>
        <v>0</v>
      </c>
      <c r="AD56" s="67">
        <f t="shared" ca="1" si="66"/>
        <v>0</v>
      </c>
      <c r="AF56" s="85">
        <f t="shared" ca="1" si="67"/>
        <v>0</v>
      </c>
      <c r="AG56" s="80">
        <f t="shared" ca="1" si="68"/>
        <v>0</v>
      </c>
      <c r="AH56" s="71">
        <f t="shared" ca="1" si="69"/>
        <v>0</v>
      </c>
      <c r="AI56" s="71">
        <f t="shared" ca="1" si="70"/>
        <v>0</v>
      </c>
      <c r="AJ56" s="80">
        <f t="shared" ca="1" si="71"/>
        <v>0</v>
      </c>
      <c r="AK56" s="67">
        <f t="shared" ca="1" si="72"/>
        <v>0</v>
      </c>
      <c r="AM56" s="85" t="str">
        <f t="shared" si="52"/>
        <v/>
      </c>
      <c r="AN56" s="80" t="str">
        <f t="shared" si="53"/>
        <v/>
      </c>
      <c r="AO56" s="80" t="str">
        <f t="shared" si="54"/>
        <v/>
      </c>
      <c r="AP56" s="80" t="str">
        <f t="shared" si="54"/>
        <v/>
      </c>
      <c r="AQ56" s="67" t="str">
        <f t="shared" si="73"/>
        <v/>
      </c>
      <c r="AS56" s="66">
        <f t="shared" ca="1" si="74"/>
        <v>0</v>
      </c>
      <c r="AT56" s="137" t="str">
        <f t="shared" ca="1" si="55"/>
        <v/>
      </c>
      <c r="AU56" s="106">
        <f t="shared" ca="1" si="75"/>
        <v>0</v>
      </c>
      <c r="AV56" s="137" t="str">
        <f t="shared" ca="1" si="76"/>
        <v/>
      </c>
      <c r="AW56" s="106">
        <f t="shared" ca="1" si="77"/>
        <v>0</v>
      </c>
      <c r="AX56" s="137" t="str">
        <f t="shared" ca="1" si="78"/>
        <v/>
      </c>
      <c r="AY56" s="106">
        <f t="shared" ca="1" si="79"/>
        <v>0</v>
      </c>
      <c r="AZ56" s="137" t="str">
        <f t="shared" ca="1" si="80"/>
        <v/>
      </c>
      <c r="BA56" s="106">
        <f t="shared" ca="1" si="81"/>
        <v>0</v>
      </c>
      <c r="BB56" s="137" t="str">
        <f t="shared" ca="1" si="82"/>
        <v/>
      </c>
      <c r="BC56" s="129"/>
    </row>
    <row r="62" spans="2:55" customFormat="1">
      <c r="N62" s="41"/>
    </row>
    <row r="63" spans="2:55" customFormat="1">
      <c r="N63" s="41"/>
    </row>
    <row r="64" spans="2:55" customFormat="1">
      <c r="N64" s="41"/>
    </row>
    <row r="65" spans="14:14" customFormat="1">
      <c r="N65" s="41"/>
    </row>
    <row r="66" spans="14:14" customFormat="1">
      <c r="N66" s="41"/>
    </row>
    <row r="67" spans="14:14" customFormat="1">
      <c r="N67" s="41"/>
    </row>
    <row r="68" spans="14:14" customFormat="1">
      <c r="N68" s="41"/>
    </row>
    <row r="69" spans="14:14" customFormat="1">
      <c r="N69" s="41"/>
    </row>
    <row r="70" spans="14:14" customFormat="1">
      <c r="N70" s="41"/>
    </row>
    <row r="71" spans="14:14" customFormat="1">
      <c r="N71" s="41"/>
    </row>
  </sheetData>
  <mergeCells count="62"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38:C38"/>
    <mergeCell ref="U38:V38"/>
    <mergeCell ref="B39:C39"/>
    <mergeCell ref="U39:V39"/>
    <mergeCell ref="B40:C40"/>
    <mergeCell ref="U40:V40"/>
    <mergeCell ref="B41:C41"/>
    <mergeCell ref="U41:V41"/>
    <mergeCell ref="B42:C42"/>
    <mergeCell ref="U42:V42"/>
    <mergeCell ref="B43:C43"/>
    <mergeCell ref="U43:V43"/>
    <mergeCell ref="B44:C44"/>
    <mergeCell ref="U44:V44"/>
    <mergeCell ref="B45:C45"/>
    <mergeCell ref="U45:V45"/>
    <mergeCell ref="B47:C47"/>
    <mergeCell ref="U47:V47"/>
    <mergeCell ref="B48:C48"/>
    <mergeCell ref="U48:V48"/>
    <mergeCell ref="B49:C49"/>
    <mergeCell ref="U49:V49"/>
    <mergeCell ref="B50:C50"/>
    <mergeCell ref="U50:V50"/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70" zoomScaleNormal="70" workbookViewId="0">
      <pane ySplit="3" topLeftCell="A4" activePane="bottomLeft" state="frozen"/>
      <selection pane="bottomLeft" activeCell="I17" sqref="I17:L32"/>
    </sheetView>
  </sheetViews>
  <sheetFormatPr defaultRowHeight="15"/>
  <cols>
    <col min="1" max="1" width="3.85546875" style="20" bestFit="1" customWidth="1"/>
    <col min="2" max="7" width="10.7109375" style="20" customWidth="1"/>
    <col min="8" max="8" width="1.7109375" customWidth="1"/>
    <col min="9" max="9" width="10.7109375" style="45" customWidth="1"/>
    <col min="10" max="13" width="10.7109375" style="20" customWidth="1"/>
    <col min="14" max="14" width="1.7109375" style="41" customWidth="1"/>
    <col min="15" max="18" width="10.7109375" style="20" customWidth="1"/>
    <col min="19" max="19" width="25.7109375" style="20" customWidth="1"/>
    <col min="20" max="20" width="4.85546875" style="20" bestFit="1" customWidth="1"/>
    <col min="21" max="21" width="10.7109375" style="20" customWidth="1"/>
    <col min="22" max="22" width="11.42578125" style="20" bestFit="1" customWidth="1"/>
    <col min="23" max="30" width="10.7109375" style="20" customWidth="1"/>
    <col min="31" max="31" width="1.7109375" customWidth="1"/>
    <col min="32" max="37" width="10.7109375" style="20" customWidth="1"/>
    <col min="38" max="38" width="1.7109375" customWidth="1"/>
    <col min="39" max="43" width="10.7109375" style="20" customWidth="1"/>
    <col min="44" max="44" width="1.7109375" customWidth="1"/>
    <col min="45" max="54" width="10.7109375" style="20" customWidth="1"/>
    <col min="55" max="55" width="27.140625" style="20" bestFit="1" customWidth="1"/>
    <col min="56" max="16384" width="9.140625" style="20"/>
  </cols>
  <sheetData>
    <row r="1" spans="2:55" ht="20.100000000000001" customHeight="1">
      <c r="B1" s="188" t="s">
        <v>55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U1" s="188" t="s">
        <v>56</v>
      </c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</row>
    <row r="2" spans="2:55" ht="15" customHeight="1">
      <c r="B2" s="189" t="s">
        <v>5</v>
      </c>
      <c r="C2" s="190"/>
      <c r="D2" s="193" t="s">
        <v>36</v>
      </c>
      <c r="E2" s="194"/>
      <c r="F2" s="194"/>
      <c r="G2" s="195"/>
      <c r="I2" s="189" t="s">
        <v>39</v>
      </c>
      <c r="J2" s="190"/>
      <c r="K2" s="190"/>
      <c r="L2" s="190"/>
      <c r="M2" s="196"/>
      <c r="N2"/>
      <c r="O2" s="197" t="s">
        <v>38</v>
      </c>
      <c r="P2" s="198"/>
      <c r="Q2" s="198"/>
      <c r="R2" s="199"/>
      <c r="S2" s="200" t="s">
        <v>9</v>
      </c>
      <c r="U2" s="189" t="s">
        <v>5</v>
      </c>
      <c r="V2" s="190"/>
      <c r="W2" s="193" t="s">
        <v>36</v>
      </c>
      <c r="X2" s="194"/>
      <c r="Y2" s="194"/>
      <c r="Z2" s="194"/>
      <c r="AA2" s="194"/>
      <c r="AB2" s="194"/>
      <c r="AC2" s="194"/>
      <c r="AD2" s="195"/>
      <c r="AF2" s="202" t="s">
        <v>39</v>
      </c>
      <c r="AG2" s="194"/>
      <c r="AH2" s="194"/>
      <c r="AI2" s="194"/>
      <c r="AJ2" s="194"/>
      <c r="AK2" s="195"/>
      <c r="AM2" s="186" t="s">
        <v>38</v>
      </c>
      <c r="AN2" s="204"/>
      <c r="AO2" s="204"/>
      <c r="AP2" s="204"/>
      <c r="AQ2" s="184"/>
      <c r="AS2" s="186" t="s">
        <v>29</v>
      </c>
      <c r="AT2" s="184" t="s">
        <v>30</v>
      </c>
      <c r="AU2" s="186" t="s">
        <v>42</v>
      </c>
      <c r="AV2" s="184" t="s">
        <v>41</v>
      </c>
      <c r="AW2" s="186" t="s">
        <v>50</v>
      </c>
      <c r="AX2" s="184" t="s">
        <v>51</v>
      </c>
      <c r="AY2" s="186" t="s">
        <v>43</v>
      </c>
      <c r="AZ2" s="184" t="s">
        <v>44</v>
      </c>
      <c r="BA2" s="186" t="s">
        <v>45</v>
      </c>
      <c r="BB2" s="184" t="s">
        <v>46</v>
      </c>
      <c r="BC2" s="196" t="s">
        <v>9</v>
      </c>
    </row>
    <row r="3" spans="2:55" ht="30">
      <c r="B3" s="191"/>
      <c r="C3" s="192"/>
      <c r="D3" s="102" t="s">
        <v>3</v>
      </c>
      <c r="E3" s="102" t="s">
        <v>4</v>
      </c>
      <c r="F3" s="102" t="s">
        <v>0</v>
      </c>
      <c r="G3" s="46" t="s">
        <v>6</v>
      </c>
      <c r="I3" s="143" t="s">
        <v>40</v>
      </c>
      <c r="J3" s="95" t="s">
        <v>3</v>
      </c>
      <c r="K3" s="102" t="s">
        <v>4</v>
      </c>
      <c r="L3" s="102" t="s">
        <v>0</v>
      </c>
      <c r="M3" s="46" t="s">
        <v>6</v>
      </c>
      <c r="N3"/>
      <c r="O3" s="143" t="s">
        <v>37</v>
      </c>
      <c r="P3" s="91" t="s">
        <v>3</v>
      </c>
      <c r="Q3" s="91" t="s">
        <v>4</v>
      </c>
      <c r="R3" s="144" t="s">
        <v>0</v>
      </c>
      <c r="S3" s="201"/>
      <c r="U3" s="191"/>
      <c r="V3" s="192"/>
      <c r="W3" s="102" t="s">
        <v>3</v>
      </c>
      <c r="X3" s="102" t="s">
        <v>4</v>
      </c>
      <c r="Y3" s="109" t="s">
        <v>0</v>
      </c>
      <c r="Z3" s="73" t="s">
        <v>2</v>
      </c>
      <c r="AA3" s="91" t="s">
        <v>47</v>
      </c>
      <c r="AB3" s="91" t="s">
        <v>49</v>
      </c>
      <c r="AC3" s="91" t="s">
        <v>48</v>
      </c>
      <c r="AD3" s="46" t="s">
        <v>6</v>
      </c>
      <c r="AF3" s="108" t="s">
        <v>37</v>
      </c>
      <c r="AG3" s="109" t="s">
        <v>3</v>
      </c>
      <c r="AH3" s="102" t="s">
        <v>4</v>
      </c>
      <c r="AI3" s="102" t="s">
        <v>0</v>
      </c>
      <c r="AJ3" s="91" t="s">
        <v>48</v>
      </c>
      <c r="AK3" s="46" t="s">
        <v>6</v>
      </c>
      <c r="AM3" s="143" t="s">
        <v>37</v>
      </c>
      <c r="AN3" s="109" t="s">
        <v>3</v>
      </c>
      <c r="AO3" s="109" t="s">
        <v>4</v>
      </c>
      <c r="AP3" s="109" t="s">
        <v>0</v>
      </c>
      <c r="AQ3" s="144" t="s">
        <v>48</v>
      </c>
      <c r="AS3" s="187"/>
      <c r="AT3" s="185"/>
      <c r="AU3" s="187"/>
      <c r="AV3" s="185"/>
      <c r="AW3" s="187"/>
      <c r="AX3" s="185"/>
      <c r="AY3" s="187"/>
      <c r="AZ3" s="185"/>
      <c r="BA3" s="187"/>
      <c r="BB3" s="185"/>
      <c r="BC3" s="203"/>
    </row>
    <row r="4" spans="2:55" s="122" customFormat="1">
      <c r="B4" s="49"/>
      <c r="C4" s="21"/>
      <c r="D4" s="22"/>
      <c r="E4" s="22"/>
      <c r="F4" s="22"/>
      <c r="G4" s="50"/>
      <c r="H4" s="41"/>
      <c r="I4" s="57"/>
      <c r="J4" s="97"/>
      <c r="K4" s="43"/>
      <c r="L4" s="43"/>
      <c r="M4" s="50"/>
      <c r="N4" s="41"/>
      <c r="O4" s="82"/>
      <c r="P4" s="88"/>
      <c r="Q4" s="88"/>
      <c r="R4" s="93"/>
      <c r="S4" s="58"/>
      <c r="U4" s="49"/>
      <c r="V4" s="21"/>
      <c r="W4" s="22"/>
      <c r="X4" s="22"/>
      <c r="Y4" s="22"/>
      <c r="Z4" s="75"/>
      <c r="AA4" s="75"/>
      <c r="AB4" s="75"/>
      <c r="AC4" s="75"/>
      <c r="AD4" s="50"/>
      <c r="AE4" s="41"/>
      <c r="AF4" s="82"/>
      <c r="AG4" s="43"/>
      <c r="AH4" s="43"/>
      <c r="AI4" s="43"/>
      <c r="AJ4" s="88"/>
      <c r="AK4" s="50"/>
      <c r="AL4" s="41"/>
      <c r="AM4" s="57"/>
      <c r="AN4" s="43"/>
      <c r="AO4" s="43"/>
      <c r="AP4" s="43"/>
      <c r="AQ4" s="93"/>
      <c r="AR4" s="41"/>
      <c r="AS4" s="57"/>
      <c r="AT4" s="120"/>
      <c r="AU4" s="57"/>
      <c r="AV4" s="120"/>
      <c r="AW4" s="57"/>
      <c r="AX4" s="120"/>
      <c r="AY4" s="57"/>
      <c r="AZ4" s="120"/>
      <c r="BA4" s="57"/>
      <c r="BB4" s="120"/>
      <c r="BC4" s="117"/>
    </row>
    <row r="5" spans="2:55" s="122" customFormat="1">
      <c r="B5" s="49"/>
      <c r="C5" s="21"/>
      <c r="D5" s="22"/>
      <c r="E5" s="22"/>
      <c r="F5" s="22"/>
      <c r="G5" s="50"/>
      <c r="H5" s="41"/>
      <c r="I5" s="57"/>
      <c r="J5" s="97"/>
      <c r="K5" s="43"/>
      <c r="L5" s="43"/>
      <c r="M5" s="50"/>
      <c r="N5" s="41"/>
      <c r="O5" s="82"/>
      <c r="P5" s="88"/>
      <c r="Q5" s="88"/>
      <c r="R5" s="93"/>
      <c r="S5" s="58"/>
      <c r="U5" s="49"/>
      <c r="V5" s="21"/>
      <c r="W5" s="22"/>
      <c r="X5" s="22"/>
      <c r="Y5" s="22"/>
      <c r="Z5" s="75"/>
      <c r="AA5" s="75"/>
      <c r="AB5" s="75"/>
      <c r="AC5" s="75"/>
      <c r="AD5" s="50"/>
      <c r="AE5" s="41"/>
      <c r="AF5" s="82"/>
      <c r="AG5" s="43"/>
      <c r="AH5" s="43"/>
      <c r="AI5" s="43"/>
      <c r="AJ5" s="88"/>
      <c r="AK5" s="50"/>
      <c r="AL5" s="41"/>
      <c r="AM5" s="57"/>
      <c r="AN5" s="43"/>
      <c r="AO5" s="43"/>
      <c r="AP5" s="43"/>
      <c r="AQ5" s="93"/>
      <c r="AR5" s="41"/>
      <c r="AS5" s="57"/>
      <c r="AT5" s="120"/>
      <c r="AU5" s="57"/>
      <c r="AV5" s="120"/>
      <c r="AW5" s="57"/>
      <c r="AX5" s="120"/>
      <c r="AY5" s="57"/>
      <c r="AZ5" s="120"/>
      <c r="BA5" s="57"/>
      <c r="BB5" s="120"/>
      <c r="BC5" s="117"/>
    </row>
    <row r="6" spans="2:55" s="122" customFormat="1">
      <c r="B6" s="49"/>
      <c r="C6" s="21"/>
      <c r="D6" s="22"/>
      <c r="E6" s="22"/>
      <c r="F6" s="22"/>
      <c r="G6" s="50"/>
      <c r="H6" s="41"/>
      <c r="I6" s="57"/>
      <c r="J6" s="97"/>
      <c r="K6" s="43"/>
      <c r="L6" s="43"/>
      <c r="M6" s="50"/>
      <c r="N6" s="41"/>
      <c r="O6" s="82"/>
      <c r="P6" s="88"/>
      <c r="Q6" s="88"/>
      <c r="R6" s="93"/>
      <c r="S6" s="58"/>
      <c r="U6" s="49"/>
      <c r="V6" s="21"/>
      <c r="W6" s="22"/>
      <c r="X6" s="22"/>
      <c r="Y6" s="22"/>
      <c r="Z6" s="75"/>
      <c r="AA6" s="75"/>
      <c r="AB6" s="75"/>
      <c r="AC6" s="75"/>
      <c r="AD6" s="50"/>
      <c r="AE6" s="41"/>
      <c r="AF6" s="82"/>
      <c r="AG6" s="43"/>
      <c r="AH6" s="43"/>
      <c r="AI6" s="43"/>
      <c r="AJ6" s="88"/>
      <c r="AK6" s="50"/>
      <c r="AL6" s="41"/>
      <c r="AM6" s="57"/>
      <c r="AN6" s="43"/>
      <c r="AO6" s="43"/>
      <c r="AP6" s="43"/>
      <c r="AQ6" s="93"/>
      <c r="AR6" s="41"/>
      <c r="AS6" s="57"/>
      <c r="AT6" s="120"/>
      <c r="AU6" s="57"/>
      <c r="AV6" s="120"/>
      <c r="AW6" s="57"/>
      <c r="AX6" s="120"/>
      <c r="AY6" s="57"/>
      <c r="AZ6" s="120"/>
      <c r="BA6" s="57"/>
      <c r="BB6" s="120"/>
      <c r="BC6" s="117"/>
    </row>
    <row r="7" spans="2:55" s="122" customFormat="1">
      <c r="B7" s="47"/>
      <c r="C7" s="24"/>
      <c r="D7" s="25"/>
      <c r="E7" s="25"/>
      <c r="F7" s="25"/>
      <c r="G7" s="48"/>
      <c r="H7" s="41"/>
      <c r="I7" s="55"/>
      <c r="J7" s="96"/>
      <c r="K7" s="42"/>
      <c r="L7" s="42"/>
      <c r="M7" s="48"/>
      <c r="N7" s="41"/>
      <c r="O7" s="81"/>
      <c r="P7" s="87"/>
      <c r="Q7" s="87"/>
      <c r="R7" s="92"/>
      <c r="S7" s="56"/>
      <c r="U7" s="47"/>
      <c r="V7" s="24"/>
      <c r="W7" s="25"/>
      <c r="X7" s="25"/>
      <c r="Y7" s="25"/>
      <c r="Z7" s="74"/>
      <c r="AA7" s="74"/>
      <c r="AB7" s="74"/>
      <c r="AC7" s="74"/>
      <c r="AD7" s="48"/>
      <c r="AE7" s="41"/>
      <c r="AF7" s="81"/>
      <c r="AG7" s="42"/>
      <c r="AH7" s="42"/>
      <c r="AI7" s="42"/>
      <c r="AJ7" s="87"/>
      <c r="AK7" s="48"/>
      <c r="AL7" s="41"/>
      <c r="AM7" s="55"/>
      <c r="AN7" s="42"/>
      <c r="AO7" s="42"/>
      <c r="AP7" s="42"/>
      <c r="AQ7" s="92"/>
      <c r="AR7" s="41"/>
      <c r="AS7" s="55"/>
      <c r="AT7" s="119"/>
      <c r="AU7" s="55"/>
      <c r="AV7" s="119"/>
      <c r="AW7" s="55"/>
      <c r="AX7" s="119"/>
      <c r="AY7" s="55"/>
      <c r="AZ7" s="119"/>
      <c r="BA7" s="55"/>
      <c r="BB7" s="119"/>
      <c r="BC7" s="116"/>
    </row>
    <row r="8" spans="2:55" s="122" customFormat="1">
      <c r="B8" s="47"/>
      <c r="C8" s="24"/>
      <c r="D8" s="25"/>
      <c r="E8" s="25"/>
      <c r="F8" s="25"/>
      <c r="G8" s="48"/>
      <c r="H8" s="41"/>
      <c r="I8" s="55"/>
      <c r="J8" s="96"/>
      <c r="K8" s="42"/>
      <c r="L8" s="42"/>
      <c r="M8" s="48"/>
      <c r="N8" s="41"/>
      <c r="O8" s="81"/>
      <c r="P8" s="87"/>
      <c r="Q8" s="87"/>
      <c r="R8" s="92"/>
      <c r="S8" s="56"/>
      <c r="U8" s="47"/>
      <c r="V8" s="24"/>
      <c r="W8" s="25"/>
      <c r="X8" s="25"/>
      <c r="Y8" s="25"/>
      <c r="Z8" s="74"/>
      <c r="AA8" s="74"/>
      <c r="AB8" s="74"/>
      <c r="AC8" s="74"/>
      <c r="AD8" s="48"/>
      <c r="AE8" s="41"/>
      <c r="AF8" s="81"/>
      <c r="AG8" s="42"/>
      <c r="AH8" s="42"/>
      <c r="AI8" s="42"/>
      <c r="AJ8" s="87"/>
      <c r="AK8" s="48"/>
      <c r="AL8" s="41"/>
      <c r="AM8" s="55"/>
      <c r="AN8" s="42"/>
      <c r="AO8" s="42"/>
      <c r="AP8" s="42"/>
      <c r="AQ8" s="92"/>
      <c r="AR8" s="41"/>
      <c r="AS8" s="55"/>
      <c r="AT8" s="119"/>
      <c r="AU8" s="55"/>
      <c r="AV8" s="119"/>
      <c r="AW8" s="55"/>
      <c r="AX8" s="119"/>
      <c r="AY8" s="55"/>
      <c r="AZ8" s="119"/>
      <c r="BA8" s="55"/>
      <c r="BB8" s="119"/>
      <c r="BC8" s="116"/>
    </row>
    <row r="9" spans="2:55" s="122" customFormat="1">
      <c r="B9" s="47"/>
      <c r="C9" s="24"/>
      <c r="D9" s="25"/>
      <c r="E9" s="25"/>
      <c r="F9" s="25"/>
      <c r="G9" s="48"/>
      <c r="H9" s="41"/>
      <c r="I9" s="55"/>
      <c r="J9" s="96"/>
      <c r="K9" s="42"/>
      <c r="L9" s="42"/>
      <c r="M9" s="48"/>
      <c r="N9" s="41"/>
      <c r="O9" s="81"/>
      <c r="P9" s="87"/>
      <c r="Q9" s="87"/>
      <c r="R9" s="92"/>
      <c r="S9" s="56"/>
      <c r="U9" s="47"/>
      <c r="V9" s="24"/>
      <c r="W9" s="25"/>
      <c r="X9" s="25"/>
      <c r="Y9" s="25"/>
      <c r="Z9" s="74"/>
      <c r="AA9" s="74"/>
      <c r="AB9" s="74"/>
      <c r="AC9" s="74"/>
      <c r="AD9" s="48"/>
      <c r="AE9" s="41"/>
      <c r="AF9" s="81"/>
      <c r="AG9" s="42"/>
      <c r="AH9" s="42"/>
      <c r="AI9" s="42"/>
      <c r="AJ9" s="87"/>
      <c r="AK9" s="48"/>
      <c r="AL9" s="41"/>
      <c r="AM9" s="55"/>
      <c r="AN9" s="42"/>
      <c r="AO9" s="42"/>
      <c r="AP9" s="42"/>
      <c r="AQ9" s="92"/>
      <c r="AR9" s="41"/>
      <c r="AS9" s="55"/>
      <c r="AT9" s="119"/>
      <c r="AU9" s="55"/>
      <c r="AV9" s="119"/>
      <c r="AW9" s="55"/>
      <c r="AX9" s="119"/>
      <c r="AY9" s="55"/>
      <c r="AZ9" s="119"/>
      <c r="BA9" s="55"/>
      <c r="BB9" s="119"/>
      <c r="BC9" s="116"/>
    </row>
    <row r="10" spans="2:55" s="122" customFormat="1">
      <c r="B10" s="47"/>
      <c r="C10" s="24"/>
      <c r="D10" s="25"/>
      <c r="E10" s="25"/>
      <c r="F10" s="25"/>
      <c r="G10" s="48"/>
      <c r="H10" s="41"/>
      <c r="I10" s="55"/>
      <c r="J10" s="96"/>
      <c r="K10" s="42"/>
      <c r="L10" s="42"/>
      <c r="M10" s="48"/>
      <c r="N10" s="41"/>
      <c r="O10" s="81"/>
      <c r="P10" s="87"/>
      <c r="Q10" s="87"/>
      <c r="R10" s="92"/>
      <c r="S10" s="56"/>
      <c r="U10" s="47"/>
      <c r="V10" s="24"/>
      <c r="W10" s="25"/>
      <c r="X10" s="25"/>
      <c r="Y10" s="25"/>
      <c r="Z10" s="74"/>
      <c r="AA10" s="74"/>
      <c r="AB10" s="74"/>
      <c r="AC10" s="74"/>
      <c r="AD10" s="48"/>
      <c r="AE10" s="41"/>
      <c r="AF10" s="81"/>
      <c r="AG10" s="42"/>
      <c r="AH10" s="42"/>
      <c r="AI10" s="42"/>
      <c r="AJ10" s="87"/>
      <c r="AK10" s="48"/>
      <c r="AL10" s="41"/>
      <c r="AM10" s="55"/>
      <c r="AN10" s="42"/>
      <c r="AO10" s="42"/>
      <c r="AP10" s="42"/>
      <c r="AQ10" s="92"/>
      <c r="AR10" s="41"/>
      <c r="AS10" s="55"/>
      <c r="AT10" s="119"/>
      <c r="AU10" s="55"/>
      <c r="AV10" s="119"/>
      <c r="AW10" s="55"/>
      <c r="AX10" s="119"/>
      <c r="AY10" s="55"/>
      <c r="AZ10" s="119"/>
      <c r="BA10" s="55"/>
      <c r="BB10" s="119"/>
      <c r="BC10" s="116"/>
    </row>
    <row r="11" spans="2:55" s="122" customFormat="1">
      <c r="B11" s="49"/>
      <c r="C11" s="21"/>
      <c r="D11" s="22"/>
      <c r="E11" s="22"/>
      <c r="F11" s="22"/>
      <c r="G11" s="50"/>
      <c r="H11" s="41"/>
      <c r="I11" s="57"/>
      <c r="J11" s="97"/>
      <c r="K11" s="43"/>
      <c r="L11" s="43"/>
      <c r="M11" s="50"/>
      <c r="N11" s="41"/>
      <c r="O11" s="82"/>
      <c r="P11" s="88"/>
      <c r="Q11" s="88"/>
      <c r="R11" s="93"/>
      <c r="S11" s="58"/>
      <c r="U11" s="49"/>
      <c r="V11" s="21"/>
      <c r="W11" s="22"/>
      <c r="X11" s="22"/>
      <c r="Y11" s="22"/>
      <c r="Z11" s="75"/>
      <c r="AA11" s="75"/>
      <c r="AB11" s="75"/>
      <c r="AC11" s="75"/>
      <c r="AD11" s="50"/>
      <c r="AE11" s="41"/>
      <c r="AF11" s="82"/>
      <c r="AG11" s="43"/>
      <c r="AH11" s="43"/>
      <c r="AI11" s="43"/>
      <c r="AJ11" s="88"/>
      <c r="AK11" s="50"/>
      <c r="AL11" s="41"/>
      <c r="AM11" s="57"/>
      <c r="AN11" s="43"/>
      <c r="AO11" s="43"/>
      <c r="AP11" s="43"/>
      <c r="AQ11" s="93"/>
      <c r="AR11" s="41"/>
      <c r="AS11" s="57"/>
      <c r="AT11" s="120"/>
      <c r="AU11" s="57"/>
      <c r="AV11" s="120"/>
      <c r="AW11" s="57"/>
      <c r="AX11" s="120"/>
      <c r="AY11" s="57"/>
      <c r="AZ11" s="120"/>
      <c r="BA11" s="57"/>
      <c r="BB11" s="120"/>
      <c r="BC11" s="117"/>
    </row>
    <row r="12" spans="2:55" s="122" customFormat="1">
      <c r="B12" s="49"/>
      <c r="C12" s="21"/>
      <c r="D12" s="22"/>
      <c r="E12" s="22"/>
      <c r="F12" s="22"/>
      <c r="G12" s="50"/>
      <c r="H12" s="41"/>
      <c r="I12" s="57"/>
      <c r="J12" s="97"/>
      <c r="K12" s="43"/>
      <c r="L12" s="43"/>
      <c r="M12" s="50"/>
      <c r="N12" s="41"/>
      <c r="O12" s="82"/>
      <c r="P12" s="88"/>
      <c r="Q12" s="88"/>
      <c r="R12" s="93"/>
      <c r="S12" s="58"/>
      <c r="U12" s="49"/>
      <c r="V12" s="21"/>
      <c r="W12" s="22"/>
      <c r="X12" s="22"/>
      <c r="Y12" s="22"/>
      <c r="Z12" s="75"/>
      <c r="AA12" s="75"/>
      <c r="AB12" s="75"/>
      <c r="AC12" s="75"/>
      <c r="AD12" s="50"/>
      <c r="AE12" s="41"/>
      <c r="AF12" s="82"/>
      <c r="AG12" s="43"/>
      <c r="AH12" s="43"/>
      <c r="AI12" s="43"/>
      <c r="AJ12" s="88"/>
      <c r="AK12" s="50"/>
      <c r="AL12" s="41"/>
      <c r="AM12" s="57"/>
      <c r="AN12" s="43"/>
      <c r="AO12" s="43"/>
      <c r="AP12" s="43"/>
      <c r="AQ12" s="93"/>
      <c r="AR12" s="41"/>
      <c r="AS12" s="57"/>
      <c r="AT12" s="120"/>
      <c r="AU12" s="57"/>
      <c r="AV12" s="120"/>
      <c r="AW12" s="57"/>
      <c r="AX12" s="120"/>
      <c r="AY12" s="57"/>
      <c r="AZ12" s="120"/>
      <c r="BA12" s="57"/>
      <c r="BB12" s="120"/>
      <c r="BC12" s="117"/>
    </row>
    <row r="13" spans="2:55" s="122" customFormat="1">
      <c r="B13" s="49"/>
      <c r="C13" s="21"/>
      <c r="D13" s="22"/>
      <c r="E13" s="22"/>
      <c r="F13" s="22"/>
      <c r="G13" s="50"/>
      <c r="H13" s="41"/>
      <c r="I13" s="57"/>
      <c r="J13" s="97"/>
      <c r="K13" s="43"/>
      <c r="L13" s="43"/>
      <c r="M13" s="50"/>
      <c r="N13" s="41"/>
      <c r="O13" s="82"/>
      <c r="P13" s="88"/>
      <c r="Q13" s="88"/>
      <c r="R13" s="93"/>
      <c r="S13" s="58"/>
      <c r="U13" s="49"/>
      <c r="V13" s="21"/>
      <c r="W13" s="22"/>
      <c r="X13" s="22"/>
      <c r="Y13" s="22"/>
      <c r="Z13" s="75"/>
      <c r="AA13" s="75"/>
      <c r="AB13" s="75"/>
      <c r="AC13" s="75"/>
      <c r="AD13" s="50"/>
      <c r="AE13" s="41"/>
      <c r="AF13" s="82"/>
      <c r="AG13" s="43"/>
      <c r="AH13" s="43"/>
      <c r="AI13" s="43"/>
      <c r="AJ13" s="88"/>
      <c r="AK13" s="50"/>
      <c r="AL13" s="41"/>
      <c r="AM13" s="57"/>
      <c r="AN13" s="43"/>
      <c r="AO13" s="43"/>
      <c r="AP13" s="43"/>
      <c r="AQ13" s="93"/>
      <c r="AR13" s="41"/>
      <c r="AS13" s="57"/>
      <c r="AT13" s="120"/>
      <c r="AU13" s="57"/>
      <c r="AV13" s="120"/>
      <c r="AW13" s="57"/>
      <c r="AX13" s="120"/>
      <c r="AY13" s="57"/>
      <c r="AZ13" s="120"/>
      <c r="BA13" s="57"/>
      <c r="BB13" s="120"/>
      <c r="BC13" s="117"/>
    </row>
    <row r="14" spans="2:55" s="122" customFormat="1">
      <c r="B14" s="47"/>
      <c r="C14" s="24"/>
      <c r="D14" s="25"/>
      <c r="E14" s="25"/>
      <c r="F14" s="25"/>
      <c r="G14" s="48"/>
      <c r="H14" s="41"/>
      <c r="I14" s="55"/>
      <c r="J14" s="96"/>
      <c r="K14" s="42"/>
      <c r="L14" s="42"/>
      <c r="M14" s="48"/>
      <c r="N14" s="41"/>
      <c r="O14" s="81"/>
      <c r="P14" s="87"/>
      <c r="Q14" s="87"/>
      <c r="R14" s="92"/>
      <c r="S14" s="56"/>
      <c r="U14" s="47"/>
      <c r="V14" s="24"/>
      <c r="W14" s="25"/>
      <c r="X14" s="25"/>
      <c r="Y14" s="25"/>
      <c r="Z14" s="74"/>
      <c r="AA14" s="74"/>
      <c r="AB14" s="74"/>
      <c r="AC14" s="74"/>
      <c r="AD14" s="48"/>
      <c r="AE14" s="41"/>
      <c r="AF14" s="81"/>
      <c r="AG14" s="42"/>
      <c r="AH14" s="42"/>
      <c r="AI14" s="42"/>
      <c r="AJ14" s="87"/>
      <c r="AK14" s="48"/>
      <c r="AL14" s="41"/>
      <c r="AM14" s="55"/>
      <c r="AN14" s="42"/>
      <c r="AO14" s="42"/>
      <c r="AP14" s="42"/>
      <c r="AQ14" s="92"/>
      <c r="AR14" s="41"/>
      <c r="AS14" s="55"/>
      <c r="AT14" s="119"/>
      <c r="AU14" s="55"/>
      <c r="AV14" s="119"/>
      <c r="AW14" s="55"/>
      <c r="AX14" s="119"/>
      <c r="AY14" s="55"/>
      <c r="AZ14" s="119"/>
      <c r="BA14" s="55"/>
      <c r="BB14" s="119"/>
      <c r="BC14" s="116"/>
    </row>
    <row r="15" spans="2:55" s="122" customFormat="1">
      <c r="B15" s="47"/>
      <c r="C15" s="24"/>
      <c r="D15" s="25"/>
      <c r="E15" s="25"/>
      <c r="F15" s="25"/>
      <c r="G15" s="48"/>
      <c r="H15" s="41"/>
      <c r="I15" s="55"/>
      <c r="J15" s="96"/>
      <c r="K15" s="42"/>
      <c r="L15" s="42"/>
      <c r="M15" s="48"/>
      <c r="N15" s="41"/>
      <c r="O15" s="81"/>
      <c r="P15" s="87"/>
      <c r="Q15" s="87"/>
      <c r="R15" s="92"/>
      <c r="S15" s="56"/>
      <c r="U15" s="47"/>
      <c r="V15" s="24"/>
      <c r="W15" s="25"/>
      <c r="X15" s="25"/>
      <c r="Y15" s="25"/>
      <c r="Z15" s="74"/>
      <c r="AA15" s="74"/>
      <c r="AB15" s="74"/>
      <c r="AC15" s="74"/>
      <c r="AD15" s="48"/>
      <c r="AE15" s="41"/>
      <c r="AF15" s="81"/>
      <c r="AG15" s="42"/>
      <c r="AH15" s="42"/>
      <c r="AI15" s="42"/>
      <c r="AJ15" s="87"/>
      <c r="AK15" s="48"/>
      <c r="AL15" s="41"/>
      <c r="AM15" s="55"/>
      <c r="AN15" s="42"/>
      <c r="AO15" s="42"/>
      <c r="AP15" s="42"/>
      <c r="AQ15" s="92"/>
      <c r="AR15" s="41"/>
      <c r="AS15" s="55"/>
      <c r="AT15" s="119"/>
      <c r="AU15" s="55"/>
      <c r="AV15" s="119"/>
      <c r="AW15" s="55"/>
      <c r="AX15" s="119"/>
      <c r="AY15" s="55"/>
      <c r="AZ15" s="119"/>
      <c r="BA15" s="55"/>
      <c r="BB15" s="119"/>
      <c r="BC15" s="116"/>
    </row>
    <row r="16" spans="2:55" s="122" customFormat="1">
      <c r="B16" s="47"/>
      <c r="C16" s="24"/>
      <c r="D16" s="25"/>
      <c r="E16" s="25"/>
      <c r="F16" s="25"/>
      <c r="G16" s="48"/>
      <c r="H16" s="41"/>
      <c r="I16" s="55"/>
      <c r="J16" s="96"/>
      <c r="K16" s="42"/>
      <c r="L16" s="42"/>
      <c r="M16" s="48"/>
      <c r="N16" s="41"/>
      <c r="O16" s="81"/>
      <c r="P16" s="87"/>
      <c r="Q16" s="87"/>
      <c r="R16" s="92"/>
      <c r="S16" s="56"/>
      <c r="U16" s="47"/>
      <c r="V16" s="24"/>
      <c r="W16" s="25"/>
      <c r="X16" s="25"/>
      <c r="Y16" s="25"/>
      <c r="Z16" s="74"/>
      <c r="AA16" s="74"/>
      <c r="AB16" s="74"/>
      <c r="AC16" s="74"/>
      <c r="AD16" s="48"/>
      <c r="AE16" s="41"/>
      <c r="AF16" s="81"/>
      <c r="AG16" s="42"/>
      <c r="AH16" s="42"/>
      <c r="AI16" s="42"/>
      <c r="AJ16" s="87"/>
      <c r="AK16" s="48"/>
      <c r="AL16" s="41"/>
      <c r="AM16" s="55"/>
      <c r="AN16" s="42"/>
      <c r="AO16" s="42"/>
      <c r="AP16" s="42"/>
      <c r="AQ16" s="92"/>
      <c r="AR16" s="41"/>
      <c r="AS16" s="55"/>
      <c r="AT16" s="119"/>
      <c r="AU16" s="55"/>
      <c r="AV16" s="119"/>
      <c r="AW16" s="55"/>
      <c r="AX16" s="119"/>
      <c r="AY16" s="55"/>
      <c r="AZ16" s="119"/>
      <c r="BA16" s="55"/>
      <c r="BB16" s="119"/>
      <c r="BC16" s="116"/>
    </row>
    <row r="17" spans="2:55" s="122" customFormat="1">
      <c r="B17" s="47">
        <f t="shared" ref="B17:B31" si="0">C17</f>
        <v>42186</v>
      </c>
      <c r="C17" s="24">
        <v>42186</v>
      </c>
      <c r="D17" s="25">
        <f t="shared" ref="D17:F20" si="1">D50</f>
        <v>8907.1378041053922</v>
      </c>
      <c r="E17" s="25">
        <f t="shared" si="1"/>
        <v>1017.7573958650183</v>
      </c>
      <c r="F17" s="25">
        <f t="shared" si="1"/>
        <v>1832.7759372752719</v>
      </c>
      <c r="G17" s="48">
        <f t="shared" ref="G17:G31" si="2">SUM(D17:F17)</f>
        <v>11757.671137245683</v>
      </c>
      <c r="H17" s="41"/>
      <c r="I17" s="55" t="e">
        <f t="shared" ref="I17:L20" si="3">I50</f>
        <v>#DIV/0!</v>
      </c>
      <c r="J17" s="96" t="e">
        <f t="shared" si="3"/>
        <v>#DIV/0!</v>
      </c>
      <c r="K17" s="42" t="e">
        <f t="shared" si="3"/>
        <v>#DIV/0!</v>
      </c>
      <c r="L17" s="42" t="e">
        <f t="shared" si="3"/>
        <v>#DIV/0!</v>
      </c>
      <c r="M17" s="48" t="e">
        <f t="shared" ref="M17:M31" si="4">SUM(J17:L17)</f>
        <v>#DIV/0!</v>
      </c>
      <c r="N17" s="41"/>
      <c r="O17" s="81">
        <f>O53</f>
        <v>0</v>
      </c>
      <c r="P17" s="87">
        <f>P53</f>
        <v>0</v>
      </c>
      <c r="Q17" s="87">
        <f>Q53</f>
        <v>0</v>
      </c>
      <c r="R17" s="92">
        <f>R53</f>
        <v>0</v>
      </c>
      <c r="S17" s="56"/>
      <c r="U17" s="47">
        <f t="shared" ref="U17:U31" si="5">V17</f>
        <v>42186</v>
      </c>
      <c r="V17" s="24">
        <f t="shared" ref="V17:V32" si="6">C17</f>
        <v>42186</v>
      </c>
      <c r="W17" s="25"/>
      <c r="X17" s="25"/>
      <c r="Y17" s="25"/>
      <c r="Z17" s="74"/>
      <c r="AA17" s="74"/>
      <c r="AB17" s="74"/>
      <c r="AC17" s="74">
        <f t="shared" ref="AC17:AC32" si="7">SUM(AA17:AB17)</f>
        <v>0</v>
      </c>
      <c r="AD17" s="48">
        <f t="shared" ref="AD17:AD32" si="8">SUM(W17:Z17, AC17)</f>
        <v>0</v>
      </c>
      <c r="AE17" s="41"/>
      <c r="AF17" s="81"/>
      <c r="AG17" s="42"/>
      <c r="AH17" s="42"/>
      <c r="AI17" s="42"/>
      <c r="AJ17" s="87"/>
      <c r="AK17" s="48">
        <f t="shared" ref="AK17:AK32" si="9">SUM(AG17:AJ17)</f>
        <v>0</v>
      </c>
      <c r="AL17" s="41"/>
      <c r="AM17" s="55" t="str">
        <f t="shared" ref="AM17:AM32" si="10">IFERROR(W17/AF17, "")</f>
        <v/>
      </c>
      <c r="AN17" s="42" t="str">
        <f t="shared" ref="AN17:AP32" si="11">IFERROR(W17/AG17,"")</f>
        <v/>
      </c>
      <c r="AO17" s="42" t="str">
        <f t="shared" si="11"/>
        <v/>
      </c>
      <c r="AP17" s="42" t="str">
        <f t="shared" si="11"/>
        <v/>
      </c>
      <c r="AQ17" s="92" t="str">
        <f t="shared" ref="AQ17:AQ32" si="12">IFERROR(AC17/AJ17,"")</f>
        <v/>
      </c>
      <c r="AR17" s="41"/>
      <c r="AS17" s="55"/>
      <c r="AT17" s="119" t="str">
        <f t="shared" ref="AT17:AT31" si="13">IFERROR(AS17/AD17, "")</f>
        <v/>
      </c>
      <c r="AU17" s="55"/>
      <c r="AV17" s="119" t="str">
        <f t="shared" ref="AV17:AV31" si="14">IFERROR(AU17/AD17, "")</f>
        <v/>
      </c>
      <c r="AW17" s="55">
        <f t="shared" ref="AW17:AW23" si="15">(10%*AA17)+(8%*AB17)</f>
        <v>0</v>
      </c>
      <c r="AX17" s="119" t="str">
        <f t="shared" ref="AX17:AX32" si="16">IFERROR(AW17/AD17, "")</f>
        <v/>
      </c>
      <c r="AY17" s="55"/>
      <c r="AZ17" s="119" t="str">
        <f t="shared" ref="AZ17:AZ31" si="17">IFERROR(AY17/AD17, "")</f>
        <v/>
      </c>
      <c r="BA17" s="55"/>
      <c r="BB17" s="119" t="str">
        <f t="shared" ref="BB17:BB31" si="18">IFERROR(BA17/AD17, "")</f>
        <v/>
      </c>
      <c r="BC17" s="116"/>
    </row>
    <row r="18" spans="2:55" s="122" customFormat="1">
      <c r="B18" s="49">
        <f t="shared" si="0"/>
        <v>42187</v>
      </c>
      <c r="C18" s="21">
        <v>42187</v>
      </c>
      <c r="D18" s="22">
        <f t="shared" si="1"/>
        <v>11452.034319564076</v>
      </c>
      <c r="E18" s="22">
        <f t="shared" si="1"/>
        <v>1207.8878983892523</v>
      </c>
      <c r="F18" s="22">
        <f t="shared" si="1"/>
        <v>1851.4777325535908</v>
      </c>
      <c r="G18" s="50">
        <f t="shared" si="2"/>
        <v>14511.399950506919</v>
      </c>
      <c r="H18" s="41"/>
      <c r="I18" s="57" t="e">
        <f t="shared" si="3"/>
        <v>#DIV/0!</v>
      </c>
      <c r="J18" s="97" t="e">
        <f t="shared" si="3"/>
        <v>#DIV/0!</v>
      </c>
      <c r="K18" s="43" t="e">
        <f t="shared" si="3"/>
        <v>#DIV/0!</v>
      </c>
      <c r="L18" s="43" t="e">
        <f t="shared" si="3"/>
        <v>#DIV/0!</v>
      </c>
      <c r="M18" s="50" t="e">
        <f t="shared" si="4"/>
        <v>#DIV/0!</v>
      </c>
      <c r="N18" s="41"/>
      <c r="O18" s="82">
        <f>O47</f>
        <v>0</v>
      </c>
      <c r="P18" s="88">
        <f>P47</f>
        <v>0</v>
      </c>
      <c r="Q18" s="88">
        <f>Q47</f>
        <v>0</v>
      </c>
      <c r="R18" s="93">
        <f>R47</f>
        <v>0</v>
      </c>
      <c r="S18" s="58"/>
      <c r="U18" s="49">
        <f t="shared" si="5"/>
        <v>42187</v>
      </c>
      <c r="V18" s="21">
        <f t="shared" si="6"/>
        <v>42187</v>
      </c>
      <c r="W18" s="22"/>
      <c r="X18" s="22"/>
      <c r="Y18" s="22"/>
      <c r="Z18" s="75"/>
      <c r="AA18" s="75"/>
      <c r="AB18" s="75"/>
      <c r="AC18" s="75">
        <f t="shared" si="7"/>
        <v>0</v>
      </c>
      <c r="AD18" s="50">
        <f t="shared" si="8"/>
        <v>0</v>
      </c>
      <c r="AE18" s="41"/>
      <c r="AF18" s="82"/>
      <c r="AG18" s="43"/>
      <c r="AH18" s="43"/>
      <c r="AI18" s="43"/>
      <c r="AJ18" s="88"/>
      <c r="AK18" s="50">
        <f t="shared" si="9"/>
        <v>0</v>
      </c>
      <c r="AL18" s="41"/>
      <c r="AM18" s="57" t="str">
        <f t="shared" si="10"/>
        <v/>
      </c>
      <c r="AN18" s="43" t="str">
        <f t="shared" si="11"/>
        <v/>
      </c>
      <c r="AO18" s="43" t="str">
        <f t="shared" si="11"/>
        <v/>
      </c>
      <c r="AP18" s="43" t="str">
        <f t="shared" si="11"/>
        <v/>
      </c>
      <c r="AQ18" s="93" t="str">
        <f t="shared" si="12"/>
        <v/>
      </c>
      <c r="AR18" s="41"/>
      <c r="AS18" s="57"/>
      <c r="AT18" s="120" t="str">
        <f t="shared" si="13"/>
        <v/>
      </c>
      <c r="AU18" s="57"/>
      <c r="AV18" s="120" t="str">
        <f t="shared" si="14"/>
        <v/>
      </c>
      <c r="AW18" s="57">
        <f t="shared" si="15"/>
        <v>0</v>
      </c>
      <c r="AX18" s="120" t="str">
        <f t="shared" si="16"/>
        <v/>
      </c>
      <c r="AY18" s="57"/>
      <c r="AZ18" s="120" t="str">
        <f t="shared" si="17"/>
        <v/>
      </c>
      <c r="BA18" s="57"/>
      <c r="BB18" s="120" t="str">
        <f t="shared" si="18"/>
        <v/>
      </c>
      <c r="BC18" s="117"/>
    </row>
    <row r="19" spans="2:55" s="122" customFormat="1">
      <c r="B19" s="49">
        <f t="shared" si="0"/>
        <v>42188</v>
      </c>
      <c r="C19" s="21">
        <v>42188</v>
      </c>
      <c r="D19" s="22">
        <f t="shared" si="1"/>
        <v>11452.034319564076</v>
      </c>
      <c r="E19" s="22">
        <f t="shared" si="1"/>
        <v>1207.8878983892523</v>
      </c>
      <c r="F19" s="22">
        <f t="shared" si="1"/>
        <v>1851.4777325535908</v>
      </c>
      <c r="G19" s="50">
        <f t="shared" si="2"/>
        <v>14511.399950506919</v>
      </c>
      <c r="H19" s="41"/>
      <c r="I19" s="57" t="e">
        <f t="shared" si="3"/>
        <v>#DIV/0!</v>
      </c>
      <c r="J19" s="97" t="e">
        <f t="shared" si="3"/>
        <v>#DIV/0!</v>
      </c>
      <c r="K19" s="43" t="e">
        <f t="shared" si="3"/>
        <v>#DIV/0!</v>
      </c>
      <c r="L19" s="43" t="e">
        <f t="shared" si="3"/>
        <v>#DIV/0!</v>
      </c>
      <c r="M19" s="50" t="e">
        <f t="shared" si="4"/>
        <v>#DIV/0!</v>
      </c>
      <c r="N19" s="41"/>
      <c r="O19" s="82">
        <f t="shared" ref="O19:R24" si="19">O48</f>
        <v>0</v>
      </c>
      <c r="P19" s="88">
        <f t="shared" si="19"/>
        <v>0</v>
      </c>
      <c r="Q19" s="88">
        <f t="shared" si="19"/>
        <v>0</v>
      </c>
      <c r="R19" s="93">
        <f t="shared" si="19"/>
        <v>0</v>
      </c>
      <c r="S19" s="58"/>
      <c r="U19" s="49">
        <f t="shared" si="5"/>
        <v>42188</v>
      </c>
      <c r="V19" s="21">
        <f t="shared" si="6"/>
        <v>42188</v>
      </c>
      <c r="W19" s="22"/>
      <c r="X19" s="22"/>
      <c r="Y19" s="22"/>
      <c r="Z19" s="75"/>
      <c r="AA19" s="75"/>
      <c r="AB19" s="75"/>
      <c r="AC19" s="75">
        <f t="shared" si="7"/>
        <v>0</v>
      </c>
      <c r="AD19" s="50">
        <f t="shared" si="8"/>
        <v>0</v>
      </c>
      <c r="AE19" s="41"/>
      <c r="AF19" s="82"/>
      <c r="AG19" s="43"/>
      <c r="AH19" s="43"/>
      <c r="AI19" s="43"/>
      <c r="AJ19" s="88"/>
      <c r="AK19" s="50">
        <f t="shared" si="9"/>
        <v>0</v>
      </c>
      <c r="AL19" s="41"/>
      <c r="AM19" s="57" t="str">
        <f t="shared" si="10"/>
        <v/>
      </c>
      <c r="AN19" s="43" t="str">
        <f t="shared" si="11"/>
        <v/>
      </c>
      <c r="AO19" s="43" t="str">
        <f t="shared" si="11"/>
        <v/>
      </c>
      <c r="AP19" s="43" t="str">
        <f t="shared" si="11"/>
        <v/>
      </c>
      <c r="AQ19" s="93" t="str">
        <f t="shared" si="12"/>
        <v/>
      </c>
      <c r="AR19" s="41"/>
      <c r="AS19" s="57"/>
      <c r="AT19" s="120" t="str">
        <f t="shared" si="13"/>
        <v/>
      </c>
      <c r="AU19" s="57"/>
      <c r="AV19" s="120" t="str">
        <f t="shared" si="14"/>
        <v/>
      </c>
      <c r="AW19" s="57">
        <f t="shared" si="15"/>
        <v>0</v>
      </c>
      <c r="AX19" s="120" t="str">
        <f t="shared" si="16"/>
        <v/>
      </c>
      <c r="AY19" s="57"/>
      <c r="AZ19" s="120" t="str">
        <f t="shared" si="17"/>
        <v/>
      </c>
      <c r="BA19" s="57"/>
      <c r="BB19" s="120" t="str">
        <f t="shared" si="18"/>
        <v/>
      </c>
      <c r="BC19" s="117"/>
    </row>
    <row r="20" spans="2:55" s="122" customFormat="1">
      <c r="B20" s="49">
        <f t="shared" si="0"/>
        <v>42189</v>
      </c>
      <c r="C20" s="21">
        <v>42189</v>
      </c>
      <c r="D20" s="22">
        <f t="shared" si="1"/>
        <v>11452.034319564076</v>
      </c>
      <c r="E20" s="22">
        <f t="shared" si="1"/>
        <v>1207.8878983892523</v>
      </c>
      <c r="F20" s="22">
        <f t="shared" si="1"/>
        <v>1851.4777325535908</v>
      </c>
      <c r="G20" s="50">
        <f t="shared" si="2"/>
        <v>14511.399950506919</v>
      </c>
      <c r="H20" s="41"/>
      <c r="I20" s="57" t="e">
        <f t="shared" si="3"/>
        <v>#DIV/0!</v>
      </c>
      <c r="J20" s="97" t="e">
        <f t="shared" si="3"/>
        <v>#DIV/0!</v>
      </c>
      <c r="K20" s="43" t="e">
        <f t="shared" si="3"/>
        <v>#DIV/0!</v>
      </c>
      <c r="L20" s="43" t="e">
        <f t="shared" si="3"/>
        <v>#DIV/0!</v>
      </c>
      <c r="M20" s="50" t="e">
        <f t="shared" si="4"/>
        <v>#DIV/0!</v>
      </c>
      <c r="N20" s="41"/>
      <c r="O20" s="82">
        <f t="shared" si="19"/>
        <v>0</v>
      </c>
      <c r="P20" s="88">
        <f t="shared" si="19"/>
        <v>0</v>
      </c>
      <c r="Q20" s="88">
        <f t="shared" si="19"/>
        <v>0</v>
      </c>
      <c r="R20" s="93">
        <f t="shared" si="19"/>
        <v>0</v>
      </c>
      <c r="S20" s="58"/>
      <c r="U20" s="49">
        <f t="shared" si="5"/>
        <v>42189</v>
      </c>
      <c r="V20" s="21">
        <f t="shared" si="6"/>
        <v>42189</v>
      </c>
      <c r="W20" s="22"/>
      <c r="X20" s="22"/>
      <c r="Y20" s="22"/>
      <c r="Z20" s="75"/>
      <c r="AA20" s="75"/>
      <c r="AB20" s="75"/>
      <c r="AC20" s="75">
        <f t="shared" si="7"/>
        <v>0</v>
      </c>
      <c r="AD20" s="50">
        <f t="shared" si="8"/>
        <v>0</v>
      </c>
      <c r="AE20" s="41"/>
      <c r="AF20" s="82"/>
      <c r="AG20" s="43"/>
      <c r="AH20" s="43"/>
      <c r="AI20" s="43"/>
      <c r="AJ20" s="88"/>
      <c r="AK20" s="50">
        <f t="shared" si="9"/>
        <v>0</v>
      </c>
      <c r="AL20" s="41"/>
      <c r="AM20" s="57" t="str">
        <f t="shared" si="10"/>
        <v/>
      </c>
      <c r="AN20" s="43" t="str">
        <f t="shared" si="11"/>
        <v/>
      </c>
      <c r="AO20" s="43" t="str">
        <f t="shared" si="11"/>
        <v/>
      </c>
      <c r="AP20" s="43" t="str">
        <f t="shared" si="11"/>
        <v/>
      </c>
      <c r="AQ20" s="93" t="str">
        <f t="shared" si="12"/>
        <v/>
      </c>
      <c r="AR20" s="41"/>
      <c r="AS20" s="57"/>
      <c r="AT20" s="120" t="str">
        <f t="shared" si="13"/>
        <v/>
      </c>
      <c r="AU20" s="57"/>
      <c r="AV20" s="120" t="str">
        <f t="shared" si="14"/>
        <v/>
      </c>
      <c r="AW20" s="57">
        <f t="shared" si="15"/>
        <v>0</v>
      </c>
      <c r="AX20" s="120" t="str">
        <f t="shared" si="16"/>
        <v/>
      </c>
      <c r="AY20" s="57"/>
      <c r="AZ20" s="120" t="str">
        <f t="shared" si="17"/>
        <v/>
      </c>
      <c r="BA20" s="57"/>
      <c r="BB20" s="120" t="str">
        <f t="shared" si="18"/>
        <v/>
      </c>
      <c r="BC20" s="117"/>
    </row>
    <row r="21" spans="2:55" s="122" customFormat="1">
      <c r="B21" s="47">
        <f t="shared" si="0"/>
        <v>42190</v>
      </c>
      <c r="C21" s="24">
        <v>42190</v>
      </c>
      <c r="D21" s="25">
        <f t="shared" ref="D21:F27" si="20">D47</f>
        <v>8907.1378041053922</v>
      </c>
      <c r="E21" s="25">
        <f t="shared" si="20"/>
        <v>1017.7573958650183</v>
      </c>
      <c r="F21" s="25">
        <f t="shared" si="20"/>
        <v>1832.7759372752719</v>
      </c>
      <c r="G21" s="48">
        <f t="shared" si="2"/>
        <v>11757.671137245683</v>
      </c>
      <c r="H21" s="41"/>
      <c r="I21" s="55" t="e">
        <f t="shared" ref="I21:L27" si="21">I47</f>
        <v>#DIV/0!</v>
      </c>
      <c r="J21" s="96" t="e">
        <f t="shared" si="21"/>
        <v>#DIV/0!</v>
      </c>
      <c r="K21" s="42" t="e">
        <f t="shared" si="21"/>
        <v>#DIV/0!</v>
      </c>
      <c r="L21" s="42" t="e">
        <f t="shared" si="21"/>
        <v>#DIV/0!</v>
      </c>
      <c r="M21" s="48" t="e">
        <f t="shared" si="4"/>
        <v>#DIV/0!</v>
      </c>
      <c r="N21" s="41"/>
      <c r="O21" s="81">
        <f t="shared" si="19"/>
        <v>0</v>
      </c>
      <c r="P21" s="87">
        <f t="shared" si="19"/>
        <v>0</v>
      </c>
      <c r="Q21" s="87">
        <f t="shared" si="19"/>
        <v>0</v>
      </c>
      <c r="R21" s="92">
        <f t="shared" si="19"/>
        <v>0</v>
      </c>
      <c r="S21" s="56"/>
      <c r="U21" s="47">
        <f t="shared" si="5"/>
        <v>42190</v>
      </c>
      <c r="V21" s="24">
        <f t="shared" si="6"/>
        <v>42190</v>
      </c>
      <c r="W21" s="25"/>
      <c r="X21" s="25"/>
      <c r="Y21" s="25"/>
      <c r="Z21" s="74"/>
      <c r="AA21" s="74"/>
      <c r="AB21" s="74"/>
      <c r="AC21" s="74">
        <f t="shared" si="7"/>
        <v>0</v>
      </c>
      <c r="AD21" s="48">
        <f t="shared" si="8"/>
        <v>0</v>
      </c>
      <c r="AE21" s="41"/>
      <c r="AF21" s="81"/>
      <c r="AG21" s="42"/>
      <c r="AH21" s="42"/>
      <c r="AI21" s="42"/>
      <c r="AJ21" s="87"/>
      <c r="AK21" s="48">
        <f t="shared" si="9"/>
        <v>0</v>
      </c>
      <c r="AL21" s="41"/>
      <c r="AM21" s="55" t="str">
        <f t="shared" si="10"/>
        <v/>
      </c>
      <c r="AN21" s="42" t="str">
        <f t="shared" si="11"/>
        <v/>
      </c>
      <c r="AO21" s="42" t="str">
        <f t="shared" si="11"/>
        <v/>
      </c>
      <c r="AP21" s="42" t="str">
        <f t="shared" si="11"/>
        <v/>
      </c>
      <c r="AQ21" s="92" t="str">
        <f t="shared" si="12"/>
        <v/>
      </c>
      <c r="AR21" s="41"/>
      <c r="AS21" s="55"/>
      <c r="AT21" s="119" t="str">
        <f t="shared" si="13"/>
        <v/>
      </c>
      <c r="AU21" s="55"/>
      <c r="AV21" s="119" t="str">
        <f t="shared" si="14"/>
        <v/>
      </c>
      <c r="AW21" s="55">
        <f t="shared" si="15"/>
        <v>0</v>
      </c>
      <c r="AX21" s="119" t="str">
        <f t="shared" si="16"/>
        <v/>
      </c>
      <c r="AY21" s="55"/>
      <c r="AZ21" s="119" t="str">
        <f t="shared" si="17"/>
        <v/>
      </c>
      <c r="BA21" s="55"/>
      <c r="BB21" s="119" t="str">
        <f t="shared" si="18"/>
        <v/>
      </c>
      <c r="BC21" s="116"/>
    </row>
    <row r="22" spans="2:55" s="122" customFormat="1" ht="15" customHeight="1">
      <c r="B22" s="47">
        <f t="shared" si="0"/>
        <v>42191</v>
      </c>
      <c r="C22" s="24">
        <v>42191</v>
      </c>
      <c r="D22" s="25">
        <f t="shared" si="20"/>
        <v>8907.1378041053922</v>
      </c>
      <c r="E22" s="25">
        <f t="shared" si="20"/>
        <v>1017.7573958650183</v>
      </c>
      <c r="F22" s="25">
        <f t="shared" si="20"/>
        <v>1832.7759372752719</v>
      </c>
      <c r="G22" s="48">
        <f t="shared" si="2"/>
        <v>11757.671137245683</v>
      </c>
      <c r="H22" s="41"/>
      <c r="I22" s="55" t="e">
        <f t="shared" si="21"/>
        <v>#DIV/0!</v>
      </c>
      <c r="J22" s="96" t="e">
        <f t="shared" si="21"/>
        <v>#DIV/0!</v>
      </c>
      <c r="K22" s="42" t="e">
        <f t="shared" si="21"/>
        <v>#DIV/0!</v>
      </c>
      <c r="L22" s="42" t="e">
        <f t="shared" si="21"/>
        <v>#DIV/0!</v>
      </c>
      <c r="M22" s="48" t="e">
        <f t="shared" si="4"/>
        <v>#DIV/0!</v>
      </c>
      <c r="N22" s="41"/>
      <c r="O22" s="81">
        <f t="shared" si="19"/>
        <v>0</v>
      </c>
      <c r="P22" s="87">
        <f t="shared" si="19"/>
        <v>0</v>
      </c>
      <c r="Q22" s="87">
        <f t="shared" si="19"/>
        <v>0</v>
      </c>
      <c r="R22" s="92">
        <f t="shared" si="19"/>
        <v>0</v>
      </c>
      <c r="S22" s="56"/>
      <c r="U22" s="47">
        <f t="shared" si="5"/>
        <v>42191</v>
      </c>
      <c r="V22" s="24">
        <f t="shared" si="6"/>
        <v>42191</v>
      </c>
      <c r="W22" s="25"/>
      <c r="X22" s="25"/>
      <c r="Y22" s="25"/>
      <c r="Z22" s="74"/>
      <c r="AA22" s="74"/>
      <c r="AB22" s="74"/>
      <c r="AC22" s="74">
        <f t="shared" si="7"/>
        <v>0</v>
      </c>
      <c r="AD22" s="48">
        <f t="shared" si="8"/>
        <v>0</v>
      </c>
      <c r="AE22" s="41"/>
      <c r="AF22" s="81"/>
      <c r="AG22" s="42"/>
      <c r="AH22" s="42"/>
      <c r="AI22" s="42"/>
      <c r="AJ22" s="87"/>
      <c r="AK22" s="48">
        <f t="shared" si="9"/>
        <v>0</v>
      </c>
      <c r="AL22" s="41"/>
      <c r="AM22" s="55" t="str">
        <f t="shared" si="10"/>
        <v/>
      </c>
      <c r="AN22" s="42" t="str">
        <f t="shared" si="11"/>
        <v/>
      </c>
      <c r="AO22" s="42" t="str">
        <f t="shared" si="11"/>
        <v/>
      </c>
      <c r="AP22" s="42" t="str">
        <f t="shared" si="11"/>
        <v/>
      </c>
      <c r="AQ22" s="92" t="str">
        <f t="shared" si="12"/>
        <v/>
      </c>
      <c r="AR22" s="41"/>
      <c r="AS22" s="55"/>
      <c r="AT22" s="119" t="str">
        <f t="shared" si="13"/>
        <v/>
      </c>
      <c r="AU22" s="55"/>
      <c r="AV22" s="119" t="str">
        <f t="shared" si="14"/>
        <v/>
      </c>
      <c r="AW22" s="55">
        <f t="shared" si="15"/>
        <v>0</v>
      </c>
      <c r="AX22" s="119" t="str">
        <f t="shared" si="16"/>
        <v/>
      </c>
      <c r="AY22" s="55"/>
      <c r="AZ22" s="119" t="str">
        <f t="shared" si="17"/>
        <v/>
      </c>
      <c r="BA22" s="55"/>
      <c r="BB22" s="119" t="str">
        <f t="shared" si="18"/>
        <v/>
      </c>
      <c r="BC22" s="116"/>
    </row>
    <row r="23" spans="2:55" s="122" customFormat="1">
      <c r="B23" s="47">
        <f t="shared" si="0"/>
        <v>42192</v>
      </c>
      <c r="C23" s="24">
        <v>42192</v>
      </c>
      <c r="D23" s="25">
        <f t="shared" si="20"/>
        <v>8907.1378041053922</v>
      </c>
      <c r="E23" s="25">
        <f t="shared" si="20"/>
        <v>1017.7573958650183</v>
      </c>
      <c r="F23" s="25">
        <f t="shared" si="20"/>
        <v>1832.7759372752719</v>
      </c>
      <c r="G23" s="48">
        <f t="shared" si="2"/>
        <v>11757.671137245683</v>
      </c>
      <c r="H23" s="41"/>
      <c r="I23" s="55" t="e">
        <f t="shared" si="21"/>
        <v>#DIV/0!</v>
      </c>
      <c r="J23" s="96" t="e">
        <f t="shared" si="21"/>
        <v>#DIV/0!</v>
      </c>
      <c r="K23" s="42" t="e">
        <f t="shared" si="21"/>
        <v>#DIV/0!</v>
      </c>
      <c r="L23" s="42" t="e">
        <f t="shared" si="21"/>
        <v>#DIV/0!</v>
      </c>
      <c r="M23" s="48" t="e">
        <f t="shared" si="4"/>
        <v>#DIV/0!</v>
      </c>
      <c r="N23" s="41"/>
      <c r="O23" s="81">
        <f t="shared" si="19"/>
        <v>0</v>
      </c>
      <c r="P23" s="87">
        <f t="shared" si="19"/>
        <v>0</v>
      </c>
      <c r="Q23" s="87">
        <f t="shared" si="19"/>
        <v>0</v>
      </c>
      <c r="R23" s="92">
        <f t="shared" si="19"/>
        <v>0</v>
      </c>
      <c r="S23" s="56"/>
      <c r="U23" s="47">
        <f t="shared" si="5"/>
        <v>42192</v>
      </c>
      <c r="V23" s="24">
        <f t="shared" si="6"/>
        <v>42192</v>
      </c>
      <c r="W23" s="25"/>
      <c r="X23" s="25"/>
      <c r="Y23" s="25"/>
      <c r="Z23" s="74"/>
      <c r="AA23" s="74"/>
      <c r="AB23" s="74"/>
      <c r="AC23" s="74">
        <f t="shared" si="7"/>
        <v>0</v>
      </c>
      <c r="AD23" s="48">
        <f t="shared" si="8"/>
        <v>0</v>
      </c>
      <c r="AE23" s="41"/>
      <c r="AF23" s="81"/>
      <c r="AG23" s="42"/>
      <c r="AH23" s="42"/>
      <c r="AI23" s="42"/>
      <c r="AJ23" s="87"/>
      <c r="AK23" s="48">
        <f>SUM(AG23:AJ23)</f>
        <v>0</v>
      </c>
      <c r="AL23" s="41"/>
      <c r="AM23" s="55" t="str">
        <f t="shared" si="10"/>
        <v/>
      </c>
      <c r="AN23" s="42" t="str">
        <f t="shared" si="11"/>
        <v/>
      </c>
      <c r="AO23" s="42" t="str">
        <f t="shared" si="11"/>
        <v/>
      </c>
      <c r="AP23" s="42" t="str">
        <f t="shared" si="11"/>
        <v/>
      </c>
      <c r="AQ23" s="92" t="str">
        <f t="shared" si="12"/>
        <v/>
      </c>
      <c r="AR23" s="41"/>
      <c r="AS23" s="55"/>
      <c r="AT23" s="119" t="str">
        <f t="shared" si="13"/>
        <v/>
      </c>
      <c r="AU23" s="55"/>
      <c r="AV23" s="119" t="str">
        <f t="shared" si="14"/>
        <v/>
      </c>
      <c r="AW23" s="55">
        <f t="shared" si="15"/>
        <v>0</v>
      </c>
      <c r="AX23" s="119" t="str">
        <f t="shared" si="16"/>
        <v/>
      </c>
      <c r="AY23" s="55"/>
      <c r="AZ23" s="119" t="str">
        <f t="shared" si="17"/>
        <v/>
      </c>
      <c r="BA23" s="55"/>
      <c r="BB23" s="119" t="str">
        <f t="shared" si="18"/>
        <v/>
      </c>
      <c r="BC23" s="141"/>
    </row>
    <row r="24" spans="2:55" s="122" customFormat="1">
      <c r="B24" s="47">
        <f t="shared" si="0"/>
        <v>42193</v>
      </c>
      <c r="C24" s="24">
        <v>42193</v>
      </c>
      <c r="D24" s="25">
        <f t="shared" si="20"/>
        <v>8907.1378041053922</v>
      </c>
      <c r="E24" s="25">
        <f t="shared" si="20"/>
        <v>1017.7573958650183</v>
      </c>
      <c r="F24" s="25">
        <f t="shared" si="20"/>
        <v>1832.7759372752719</v>
      </c>
      <c r="G24" s="48">
        <f t="shared" si="2"/>
        <v>11757.671137245683</v>
      </c>
      <c r="H24" s="41"/>
      <c r="I24" s="55" t="e">
        <f t="shared" si="21"/>
        <v>#DIV/0!</v>
      </c>
      <c r="J24" s="96" t="e">
        <f t="shared" si="21"/>
        <v>#DIV/0!</v>
      </c>
      <c r="K24" s="42" t="e">
        <f t="shared" si="21"/>
        <v>#DIV/0!</v>
      </c>
      <c r="L24" s="42" t="e">
        <f t="shared" si="21"/>
        <v>#DIV/0!</v>
      </c>
      <c r="M24" s="48" t="e">
        <f t="shared" si="4"/>
        <v>#DIV/0!</v>
      </c>
      <c r="N24" s="41"/>
      <c r="O24" s="81">
        <f t="shared" si="19"/>
        <v>0</v>
      </c>
      <c r="P24" s="87">
        <f t="shared" si="19"/>
        <v>0</v>
      </c>
      <c r="Q24" s="87">
        <f t="shared" si="19"/>
        <v>0</v>
      </c>
      <c r="R24" s="92">
        <f t="shared" si="19"/>
        <v>0</v>
      </c>
      <c r="S24" s="56"/>
      <c r="U24" s="47">
        <f t="shared" si="5"/>
        <v>42193</v>
      </c>
      <c r="V24" s="24">
        <f t="shared" si="6"/>
        <v>42193</v>
      </c>
      <c r="W24" s="25"/>
      <c r="X24" s="25"/>
      <c r="Y24" s="25"/>
      <c r="Z24" s="74"/>
      <c r="AA24" s="74"/>
      <c r="AB24" s="74"/>
      <c r="AC24" s="74">
        <f t="shared" si="7"/>
        <v>0</v>
      </c>
      <c r="AD24" s="48">
        <f t="shared" si="8"/>
        <v>0</v>
      </c>
      <c r="AE24" s="41"/>
      <c r="AF24" s="81"/>
      <c r="AG24" s="42"/>
      <c r="AH24" s="42"/>
      <c r="AI24" s="42"/>
      <c r="AJ24" s="87"/>
      <c r="AK24" s="48">
        <f t="shared" si="9"/>
        <v>0</v>
      </c>
      <c r="AL24" s="41"/>
      <c r="AM24" s="55" t="str">
        <f t="shared" si="10"/>
        <v/>
      </c>
      <c r="AN24" s="42" t="str">
        <f t="shared" si="11"/>
        <v/>
      </c>
      <c r="AO24" s="42" t="str">
        <f t="shared" si="11"/>
        <v/>
      </c>
      <c r="AP24" s="42" t="str">
        <f t="shared" si="11"/>
        <v/>
      </c>
      <c r="AQ24" s="92" t="str">
        <f t="shared" si="12"/>
        <v/>
      </c>
      <c r="AR24" s="41"/>
      <c r="AS24" s="55"/>
      <c r="AT24" s="119" t="str">
        <f t="shared" si="13"/>
        <v/>
      </c>
      <c r="AU24" s="55"/>
      <c r="AV24" s="119" t="str">
        <f t="shared" si="14"/>
        <v/>
      </c>
      <c r="AW24" s="55">
        <f t="shared" ref="AW24:AW32" si="22">(10%*AA24)+(8%*AB24)</f>
        <v>0</v>
      </c>
      <c r="AX24" s="119" t="str">
        <f t="shared" si="16"/>
        <v/>
      </c>
      <c r="AY24" s="55"/>
      <c r="AZ24" s="119" t="str">
        <f t="shared" si="17"/>
        <v/>
      </c>
      <c r="BA24" s="55"/>
      <c r="BB24" s="119" t="str">
        <f t="shared" si="18"/>
        <v/>
      </c>
      <c r="BC24" s="116"/>
    </row>
    <row r="25" spans="2:55" s="122" customFormat="1">
      <c r="B25" s="49">
        <f t="shared" si="0"/>
        <v>42194</v>
      </c>
      <c r="C25" s="21">
        <v>42194</v>
      </c>
      <c r="D25" s="22">
        <f t="shared" si="20"/>
        <v>11452.034319564076</v>
      </c>
      <c r="E25" s="22">
        <f t="shared" si="20"/>
        <v>1207.8878983892523</v>
      </c>
      <c r="F25" s="22">
        <f t="shared" si="20"/>
        <v>1851.4777325535908</v>
      </c>
      <c r="G25" s="50">
        <f t="shared" si="2"/>
        <v>14511.399950506919</v>
      </c>
      <c r="H25" s="41"/>
      <c r="I25" s="57" t="e">
        <f t="shared" si="21"/>
        <v>#DIV/0!</v>
      </c>
      <c r="J25" s="97" t="e">
        <f t="shared" si="21"/>
        <v>#DIV/0!</v>
      </c>
      <c r="K25" s="43" t="e">
        <f t="shared" si="21"/>
        <v>#DIV/0!</v>
      </c>
      <c r="L25" s="43" t="e">
        <f t="shared" si="21"/>
        <v>#DIV/0!</v>
      </c>
      <c r="M25" s="50" t="e">
        <f t="shared" si="4"/>
        <v>#DIV/0!</v>
      </c>
      <c r="N25" s="41"/>
      <c r="O25" s="82">
        <f>O47</f>
        <v>0</v>
      </c>
      <c r="P25" s="88">
        <f>P47</f>
        <v>0</v>
      </c>
      <c r="Q25" s="88">
        <f>Q47</f>
        <v>0</v>
      </c>
      <c r="R25" s="93">
        <f>R47</f>
        <v>0</v>
      </c>
      <c r="S25" s="58"/>
      <c r="U25" s="49">
        <f t="shared" si="5"/>
        <v>42194</v>
      </c>
      <c r="V25" s="21">
        <f t="shared" si="6"/>
        <v>42194</v>
      </c>
      <c r="W25" s="22"/>
      <c r="X25" s="22"/>
      <c r="Y25" s="22"/>
      <c r="Z25" s="75"/>
      <c r="AA25" s="75"/>
      <c r="AB25" s="75"/>
      <c r="AC25" s="75">
        <f t="shared" si="7"/>
        <v>0</v>
      </c>
      <c r="AD25" s="50">
        <f t="shared" si="8"/>
        <v>0</v>
      </c>
      <c r="AE25" s="41"/>
      <c r="AF25" s="82"/>
      <c r="AG25" s="43"/>
      <c r="AH25" s="43"/>
      <c r="AI25" s="43"/>
      <c r="AJ25" s="88"/>
      <c r="AK25" s="50">
        <f t="shared" si="9"/>
        <v>0</v>
      </c>
      <c r="AL25" s="41"/>
      <c r="AM25" s="57" t="str">
        <f t="shared" si="10"/>
        <v/>
      </c>
      <c r="AN25" s="43" t="str">
        <f t="shared" si="11"/>
        <v/>
      </c>
      <c r="AO25" s="43" t="str">
        <f t="shared" si="11"/>
        <v/>
      </c>
      <c r="AP25" s="43" t="str">
        <f t="shared" si="11"/>
        <v/>
      </c>
      <c r="AQ25" s="93" t="str">
        <f t="shared" si="12"/>
        <v/>
      </c>
      <c r="AR25" s="41"/>
      <c r="AS25" s="57"/>
      <c r="AT25" s="120" t="str">
        <f t="shared" si="13"/>
        <v/>
      </c>
      <c r="AU25" s="57"/>
      <c r="AV25" s="120" t="str">
        <f t="shared" si="14"/>
        <v/>
      </c>
      <c r="AW25" s="57">
        <f t="shared" si="22"/>
        <v>0</v>
      </c>
      <c r="AX25" s="120" t="str">
        <f t="shared" si="16"/>
        <v/>
      </c>
      <c r="AY25" s="57"/>
      <c r="AZ25" s="120" t="str">
        <f t="shared" si="17"/>
        <v/>
      </c>
      <c r="BA25" s="57"/>
      <c r="BB25" s="120" t="str">
        <f t="shared" si="18"/>
        <v/>
      </c>
      <c r="BC25" s="117"/>
    </row>
    <row r="26" spans="2:55" s="122" customFormat="1">
      <c r="B26" s="49">
        <f t="shared" si="0"/>
        <v>42195</v>
      </c>
      <c r="C26" s="21">
        <v>42195</v>
      </c>
      <c r="D26" s="22">
        <f t="shared" si="20"/>
        <v>11452.034319564076</v>
      </c>
      <c r="E26" s="22">
        <f t="shared" si="20"/>
        <v>1207.8878983892523</v>
      </c>
      <c r="F26" s="22">
        <f t="shared" si="20"/>
        <v>1851.4777325535908</v>
      </c>
      <c r="G26" s="50">
        <f t="shared" si="2"/>
        <v>14511.399950506919</v>
      </c>
      <c r="H26" s="41"/>
      <c r="I26" s="57" t="e">
        <f t="shared" si="21"/>
        <v>#DIV/0!</v>
      </c>
      <c r="J26" s="97" t="e">
        <f t="shared" si="21"/>
        <v>#DIV/0!</v>
      </c>
      <c r="K26" s="43" t="e">
        <f t="shared" si="21"/>
        <v>#DIV/0!</v>
      </c>
      <c r="L26" s="43" t="e">
        <f t="shared" si="21"/>
        <v>#DIV/0!</v>
      </c>
      <c r="M26" s="50" t="e">
        <f t="shared" si="4"/>
        <v>#DIV/0!</v>
      </c>
      <c r="N26" s="41"/>
      <c r="O26" s="82">
        <f t="shared" ref="O26:R31" si="23">O48</f>
        <v>0</v>
      </c>
      <c r="P26" s="88">
        <f t="shared" si="23"/>
        <v>0</v>
      </c>
      <c r="Q26" s="88">
        <f t="shared" si="23"/>
        <v>0</v>
      </c>
      <c r="R26" s="93">
        <f t="shared" si="23"/>
        <v>0</v>
      </c>
      <c r="S26" s="58"/>
      <c r="U26" s="49">
        <f t="shared" si="5"/>
        <v>42195</v>
      </c>
      <c r="V26" s="21">
        <f t="shared" si="6"/>
        <v>42195</v>
      </c>
      <c r="W26" s="22"/>
      <c r="X26" s="22"/>
      <c r="Y26" s="22"/>
      <c r="Z26" s="75"/>
      <c r="AA26" s="75"/>
      <c r="AB26" s="75"/>
      <c r="AC26" s="75">
        <f t="shared" si="7"/>
        <v>0</v>
      </c>
      <c r="AD26" s="50">
        <f t="shared" si="8"/>
        <v>0</v>
      </c>
      <c r="AE26" s="41"/>
      <c r="AF26" s="82"/>
      <c r="AG26" s="43"/>
      <c r="AH26" s="43"/>
      <c r="AI26" s="43"/>
      <c r="AJ26" s="88"/>
      <c r="AK26" s="50">
        <f t="shared" si="9"/>
        <v>0</v>
      </c>
      <c r="AL26" s="41"/>
      <c r="AM26" s="57" t="str">
        <f t="shared" si="10"/>
        <v/>
      </c>
      <c r="AN26" s="43" t="str">
        <f t="shared" si="11"/>
        <v/>
      </c>
      <c r="AO26" s="43" t="str">
        <f t="shared" si="11"/>
        <v/>
      </c>
      <c r="AP26" s="43" t="str">
        <f t="shared" si="11"/>
        <v/>
      </c>
      <c r="AQ26" s="93" t="str">
        <f t="shared" si="12"/>
        <v/>
      </c>
      <c r="AR26" s="41"/>
      <c r="AS26" s="57"/>
      <c r="AT26" s="120" t="str">
        <f t="shared" si="13"/>
        <v/>
      </c>
      <c r="AU26" s="57"/>
      <c r="AV26" s="120" t="str">
        <f t="shared" si="14"/>
        <v/>
      </c>
      <c r="AW26" s="57">
        <f t="shared" si="22"/>
        <v>0</v>
      </c>
      <c r="AX26" s="120" t="str">
        <f t="shared" si="16"/>
        <v/>
      </c>
      <c r="AY26" s="57"/>
      <c r="AZ26" s="120" t="str">
        <f t="shared" si="17"/>
        <v/>
      </c>
      <c r="BA26" s="57"/>
      <c r="BB26" s="120" t="str">
        <f t="shared" si="18"/>
        <v/>
      </c>
      <c r="BC26" s="117"/>
    </row>
    <row r="27" spans="2:55" s="122" customFormat="1">
      <c r="B27" s="49">
        <f t="shared" si="0"/>
        <v>42196</v>
      </c>
      <c r="C27" s="21">
        <v>42196</v>
      </c>
      <c r="D27" s="22">
        <f t="shared" si="20"/>
        <v>11452.034319564076</v>
      </c>
      <c r="E27" s="22">
        <f t="shared" si="20"/>
        <v>1207.8878983892523</v>
      </c>
      <c r="F27" s="22">
        <f t="shared" si="20"/>
        <v>1851.4777325535908</v>
      </c>
      <c r="G27" s="50">
        <f t="shared" si="2"/>
        <v>14511.399950506919</v>
      </c>
      <c r="H27" s="41"/>
      <c r="I27" s="57" t="e">
        <f t="shared" si="21"/>
        <v>#DIV/0!</v>
      </c>
      <c r="J27" s="97" t="e">
        <f t="shared" si="21"/>
        <v>#DIV/0!</v>
      </c>
      <c r="K27" s="43" t="e">
        <f t="shared" si="21"/>
        <v>#DIV/0!</v>
      </c>
      <c r="L27" s="43" t="e">
        <f t="shared" si="21"/>
        <v>#DIV/0!</v>
      </c>
      <c r="M27" s="50" t="e">
        <f t="shared" si="4"/>
        <v>#DIV/0!</v>
      </c>
      <c r="N27" s="41"/>
      <c r="O27" s="82">
        <f t="shared" si="23"/>
        <v>0</v>
      </c>
      <c r="P27" s="88">
        <f t="shared" si="23"/>
        <v>0</v>
      </c>
      <c r="Q27" s="88">
        <f t="shared" si="23"/>
        <v>0</v>
      </c>
      <c r="R27" s="93">
        <f t="shared" si="23"/>
        <v>0</v>
      </c>
      <c r="S27" s="58"/>
      <c r="U27" s="49">
        <f t="shared" si="5"/>
        <v>42196</v>
      </c>
      <c r="V27" s="21">
        <f t="shared" si="6"/>
        <v>42196</v>
      </c>
      <c r="W27" s="22"/>
      <c r="X27" s="22"/>
      <c r="Y27" s="22"/>
      <c r="Z27" s="75"/>
      <c r="AA27" s="75"/>
      <c r="AB27" s="75"/>
      <c r="AC27" s="75">
        <f t="shared" si="7"/>
        <v>0</v>
      </c>
      <c r="AD27" s="50">
        <f t="shared" si="8"/>
        <v>0</v>
      </c>
      <c r="AE27" s="41"/>
      <c r="AF27" s="82"/>
      <c r="AG27" s="43"/>
      <c r="AH27" s="43"/>
      <c r="AI27" s="43"/>
      <c r="AJ27" s="88"/>
      <c r="AK27" s="50">
        <f t="shared" si="9"/>
        <v>0</v>
      </c>
      <c r="AL27" s="41"/>
      <c r="AM27" s="57" t="str">
        <f t="shared" si="10"/>
        <v/>
      </c>
      <c r="AN27" s="43" t="str">
        <f t="shared" si="11"/>
        <v/>
      </c>
      <c r="AO27" s="43" t="str">
        <f t="shared" si="11"/>
        <v/>
      </c>
      <c r="AP27" s="43" t="str">
        <f t="shared" si="11"/>
        <v/>
      </c>
      <c r="AQ27" s="93" t="str">
        <f t="shared" si="12"/>
        <v/>
      </c>
      <c r="AR27" s="41"/>
      <c r="AS27" s="57"/>
      <c r="AT27" s="120" t="str">
        <f t="shared" si="13"/>
        <v/>
      </c>
      <c r="AU27" s="57"/>
      <c r="AV27" s="120" t="str">
        <f t="shared" si="14"/>
        <v/>
      </c>
      <c r="AW27" s="57">
        <f t="shared" si="22"/>
        <v>0</v>
      </c>
      <c r="AX27" s="120" t="str">
        <f t="shared" si="16"/>
        <v/>
      </c>
      <c r="AY27" s="57"/>
      <c r="AZ27" s="120" t="str">
        <f t="shared" si="17"/>
        <v/>
      </c>
      <c r="BA27" s="57"/>
      <c r="BB27" s="120" t="str">
        <f t="shared" si="18"/>
        <v/>
      </c>
      <c r="BC27" s="117"/>
    </row>
    <row r="28" spans="2:55" s="122" customFormat="1">
      <c r="B28" s="47">
        <f t="shared" si="0"/>
        <v>42197</v>
      </c>
      <c r="C28" s="24">
        <v>42197</v>
      </c>
      <c r="D28" s="25">
        <f t="shared" ref="D28:F32" si="24">D47</f>
        <v>8907.1378041053922</v>
      </c>
      <c r="E28" s="25">
        <f t="shared" si="24"/>
        <v>1017.7573958650183</v>
      </c>
      <c r="F28" s="25">
        <f t="shared" si="24"/>
        <v>1832.7759372752719</v>
      </c>
      <c r="G28" s="48">
        <f t="shared" si="2"/>
        <v>11757.671137245683</v>
      </c>
      <c r="H28" s="41"/>
      <c r="I28" s="55" t="e">
        <f t="shared" ref="I28:L32" si="25">I47</f>
        <v>#DIV/0!</v>
      </c>
      <c r="J28" s="96" t="e">
        <f t="shared" si="25"/>
        <v>#DIV/0!</v>
      </c>
      <c r="K28" s="42" t="e">
        <f t="shared" si="25"/>
        <v>#DIV/0!</v>
      </c>
      <c r="L28" s="42" t="e">
        <f t="shared" si="25"/>
        <v>#DIV/0!</v>
      </c>
      <c r="M28" s="48" t="e">
        <f t="shared" si="4"/>
        <v>#DIV/0!</v>
      </c>
      <c r="N28" s="41"/>
      <c r="O28" s="81">
        <f t="shared" si="23"/>
        <v>0</v>
      </c>
      <c r="P28" s="87">
        <f t="shared" si="23"/>
        <v>0</v>
      </c>
      <c r="Q28" s="87">
        <f t="shared" si="23"/>
        <v>0</v>
      </c>
      <c r="R28" s="92">
        <f t="shared" si="23"/>
        <v>0</v>
      </c>
      <c r="S28" s="56"/>
      <c r="U28" s="47">
        <f t="shared" si="5"/>
        <v>42197</v>
      </c>
      <c r="V28" s="24">
        <f t="shared" si="6"/>
        <v>42197</v>
      </c>
      <c r="W28" s="25"/>
      <c r="X28" s="25"/>
      <c r="Y28" s="25"/>
      <c r="Z28" s="74"/>
      <c r="AA28" s="74"/>
      <c r="AB28" s="74"/>
      <c r="AC28" s="74">
        <f t="shared" si="7"/>
        <v>0</v>
      </c>
      <c r="AD28" s="48">
        <f t="shared" si="8"/>
        <v>0</v>
      </c>
      <c r="AE28" s="41"/>
      <c r="AF28" s="81"/>
      <c r="AG28" s="42"/>
      <c r="AH28" s="42"/>
      <c r="AI28" s="42"/>
      <c r="AJ28" s="87"/>
      <c r="AK28" s="48">
        <f t="shared" si="9"/>
        <v>0</v>
      </c>
      <c r="AL28" s="41"/>
      <c r="AM28" s="55" t="str">
        <f t="shared" si="10"/>
        <v/>
      </c>
      <c r="AN28" s="42" t="str">
        <f t="shared" si="11"/>
        <v/>
      </c>
      <c r="AO28" s="42" t="str">
        <f t="shared" si="11"/>
        <v/>
      </c>
      <c r="AP28" s="42" t="str">
        <f t="shared" si="11"/>
        <v/>
      </c>
      <c r="AQ28" s="92" t="str">
        <f t="shared" si="12"/>
        <v/>
      </c>
      <c r="AR28" s="41"/>
      <c r="AS28" s="55"/>
      <c r="AT28" s="119" t="str">
        <f t="shared" si="13"/>
        <v/>
      </c>
      <c r="AU28" s="55"/>
      <c r="AV28" s="119" t="str">
        <f t="shared" si="14"/>
        <v/>
      </c>
      <c r="AW28" s="55">
        <f t="shared" si="22"/>
        <v>0</v>
      </c>
      <c r="AX28" s="119" t="str">
        <f t="shared" si="16"/>
        <v/>
      </c>
      <c r="AY28" s="55"/>
      <c r="AZ28" s="119" t="str">
        <f t="shared" si="17"/>
        <v/>
      </c>
      <c r="BA28" s="55"/>
      <c r="BB28" s="119" t="str">
        <f t="shared" si="18"/>
        <v/>
      </c>
      <c r="BC28" s="116"/>
    </row>
    <row r="29" spans="2:55" s="122" customFormat="1">
      <c r="B29" s="47">
        <f t="shared" si="0"/>
        <v>42198</v>
      </c>
      <c r="C29" s="24">
        <v>42198</v>
      </c>
      <c r="D29" s="25">
        <f t="shared" si="24"/>
        <v>8907.1378041053922</v>
      </c>
      <c r="E29" s="25">
        <f t="shared" si="24"/>
        <v>1017.7573958650183</v>
      </c>
      <c r="F29" s="25">
        <f t="shared" si="24"/>
        <v>1832.7759372752719</v>
      </c>
      <c r="G29" s="48">
        <f t="shared" si="2"/>
        <v>11757.671137245683</v>
      </c>
      <c r="H29" s="41"/>
      <c r="I29" s="55" t="e">
        <f t="shared" si="25"/>
        <v>#DIV/0!</v>
      </c>
      <c r="J29" s="96" t="e">
        <f t="shared" si="25"/>
        <v>#DIV/0!</v>
      </c>
      <c r="K29" s="42" t="e">
        <f t="shared" si="25"/>
        <v>#DIV/0!</v>
      </c>
      <c r="L29" s="42" t="e">
        <f t="shared" si="25"/>
        <v>#DIV/0!</v>
      </c>
      <c r="M29" s="48" t="e">
        <f t="shared" si="4"/>
        <v>#DIV/0!</v>
      </c>
      <c r="N29" s="41"/>
      <c r="O29" s="81">
        <f t="shared" si="23"/>
        <v>0</v>
      </c>
      <c r="P29" s="87">
        <f t="shared" si="23"/>
        <v>0</v>
      </c>
      <c r="Q29" s="87">
        <f t="shared" si="23"/>
        <v>0</v>
      </c>
      <c r="R29" s="92">
        <f t="shared" si="23"/>
        <v>0</v>
      </c>
      <c r="S29" s="56"/>
      <c r="U29" s="47">
        <f t="shared" si="5"/>
        <v>42198</v>
      </c>
      <c r="V29" s="24">
        <f t="shared" si="6"/>
        <v>42198</v>
      </c>
      <c r="W29" s="25"/>
      <c r="X29" s="25"/>
      <c r="Y29" s="25"/>
      <c r="Z29" s="74"/>
      <c r="AA29" s="74"/>
      <c r="AB29" s="74"/>
      <c r="AC29" s="74">
        <f t="shared" si="7"/>
        <v>0</v>
      </c>
      <c r="AD29" s="48">
        <f t="shared" si="8"/>
        <v>0</v>
      </c>
      <c r="AE29" s="41"/>
      <c r="AF29" s="81"/>
      <c r="AG29" s="42"/>
      <c r="AH29" s="42"/>
      <c r="AI29" s="42"/>
      <c r="AJ29" s="87"/>
      <c r="AK29" s="48">
        <f t="shared" si="9"/>
        <v>0</v>
      </c>
      <c r="AL29" s="41"/>
      <c r="AM29" s="55" t="str">
        <f t="shared" si="10"/>
        <v/>
      </c>
      <c r="AN29" s="42" t="str">
        <f t="shared" si="11"/>
        <v/>
      </c>
      <c r="AO29" s="42" t="str">
        <f t="shared" si="11"/>
        <v/>
      </c>
      <c r="AP29" s="42" t="str">
        <f t="shared" si="11"/>
        <v/>
      </c>
      <c r="AQ29" s="92" t="str">
        <f t="shared" si="12"/>
        <v/>
      </c>
      <c r="AR29" s="41"/>
      <c r="AS29" s="55"/>
      <c r="AT29" s="119" t="str">
        <f t="shared" si="13"/>
        <v/>
      </c>
      <c r="AU29" s="55"/>
      <c r="AV29" s="119" t="str">
        <f t="shared" si="14"/>
        <v/>
      </c>
      <c r="AW29" s="55">
        <f t="shared" si="22"/>
        <v>0</v>
      </c>
      <c r="AX29" s="119" t="str">
        <f t="shared" si="16"/>
        <v/>
      </c>
      <c r="AY29" s="55"/>
      <c r="AZ29" s="119" t="str">
        <f t="shared" si="17"/>
        <v/>
      </c>
      <c r="BA29" s="55"/>
      <c r="BB29" s="119" t="str">
        <f t="shared" si="18"/>
        <v/>
      </c>
      <c r="BC29" s="140"/>
    </row>
    <row r="30" spans="2:55" s="122" customFormat="1">
      <c r="B30" s="47">
        <f t="shared" si="0"/>
        <v>42199</v>
      </c>
      <c r="C30" s="24">
        <v>42199</v>
      </c>
      <c r="D30" s="25">
        <f t="shared" si="24"/>
        <v>8907.1378041053922</v>
      </c>
      <c r="E30" s="25">
        <f t="shared" si="24"/>
        <v>1017.7573958650183</v>
      </c>
      <c r="F30" s="25">
        <f t="shared" si="24"/>
        <v>1832.7759372752719</v>
      </c>
      <c r="G30" s="48">
        <f t="shared" si="2"/>
        <v>11757.671137245683</v>
      </c>
      <c r="H30" s="41"/>
      <c r="I30" s="55" t="e">
        <f t="shared" si="25"/>
        <v>#DIV/0!</v>
      </c>
      <c r="J30" s="96" t="e">
        <f t="shared" si="25"/>
        <v>#DIV/0!</v>
      </c>
      <c r="K30" s="42" t="e">
        <f t="shared" si="25"/>
        <v>#DIV/0!</v>
      </c>
      <c r="L30" s="42" t="e">
        <f t="shared" si="25"/>
        <v>#DIV/0!</v>
      </c>
      <c r="M30" s="48" t="e">
        <f t="shared" si="4"/>
        <v>#DIV/0!</v>
      </c>
      <c r="N30" s="41"/>
      <c r="O30" s="81">
        <f t="shared" si="23"/>
        <v>0</v>
      </c>
      <c r="P30" s="87">
        <f t="shared" si="23"/>
        <v>0</v>
      </c>
      <c r="Q30" s="87">
        <f t="shared" si="23"/>
        <v>0</v>
      </c>
      <c r="R30" s="92">
        <f t="shared" si="23"/>
        <v>0</v>
      </c>
      <c r="S30" s="56"/>
      <c r="U30" s="47">
        <f t="shared" si="5"/>
        <v>42199</v>
      </c>
      <c r="V30" s="24">
        <f t="shared" si="6"/>
        <v>42199</v>
      </c>
      <c r="W30" s="25"/>
      <c r="X30" s="25"/>
      <c r="Y30" s="25"/>
      <c r="Z30" s="74"/>
      <c r="AA30" s="74"/>
      <c r="AB30" s="74"/>
      <c r="AC30" s="74">
        <f t="shared" si="7"/>
        <v>0</v>
      </c>
      <c r="AD30" s="48">
        <f t="shared" si="8"/>
        <v>0</v>
      </c>
      <c r="AE30" s="41"/>
      <c r="AF30" s="81"/>
      <c r="AG30" s="42"/>
      <c r="AH30" s="42"/>
      <c r="AI30" s="42"/>
      <c r="AJ30" s="87"/>
      <c r="AK30" s="48">
        <f t="shared" si="9"/>
        <v>0</v>
      </c>
      <c r="AL30" s="41"/>
      <c r="AM30" s="55" t="str">
        <f t="shared" si="10"/>
        <v/>
      </c>
      <c r="AN30" s="42" t="str">
        <f t="shared" si="11"/>
        <v/>
      </c>
      <c r="AO30" s="42" t="str">
        <f t="shared" si="11"/>
        <v/>
      </c>
      <c r="AP30" s="42" t="str">
        <f t="shared" si="11"/>
        <v/>
      </c>
      <c r="AQ30" s="92" t="str">
        <f t="shared" si="12"/>
        <v/>
      </c>
      <c r="AR30" s="41"/>
      <c r="AS30" s="55"/>
      <c r="AT30" s="119" t="str">
        <f t="shared" si="13"/>
        <v/>
      </c>
      <c r="AU30" s="55"/>
      <c r="AV30" s="119" t="str">
        <f t="shared" si="14"/>
        <v/>
      </c>
      <c r="AW30" s="55">
        <f t="shared" si="22"/>
        <v>0</v>
      </c>
      <c r="AX30" s="119" t="str">
        <f t="shared" si="16"/>
        <v/>
      </c>
      <c r="AY30" s="55"/>
      <c r="AZ30" s="119" t="str">
        <f t="shared" si="17"/>
        <v/>
      </c>
      <c r="BA30" s="55"/>
      <c r="BB30" s="119" t="str">
        <f t="shared" si="18"/>
        <v/>
      </c>
      <c r="BC30" s="140"/>
    </row>
    <row r="31" spans="2:55" s="122" customFormat="1">
      <c r="B31" s="47">
        <f t="shared" si="0"/>
        <v>42200</v>
      </c>
      <c r="C31" s="24">
        <v>42200</v>
      </c>
      <c r="D31" s="25">
        <f t="shared" si="24"/>
        <v>8907.1378041053922</v>
      </c>
      <c r="E31" s="25">
        <f t="shared" si="24"/>
        <v>1017.7573958650183</v>
      </c>
      <c r="F31" s="25">
        <f t="shared" si="24"/>
        <v>1832.7759372752719</v>
      </c>
      <c r="G31" s="48">
        <f t="shared" si="2"/>
        <v>11757.671137245683</v>
      </c>
      <c r="H31" s="41"/>
      <c r="I31" s="55" t="e">
        <f t="shared" si="25"/>
        <v>#DIV/0!</v>
      </c>
      <c r="J31" s="96" t="e">
        <f t="shared" si="25"/>
        <v>#DIV/0!</v>
      </c>
      <c r="K31" s="42" t="e">
        <f t="shared" si="25"/>
        <v>#DIV/0!</v>
      </c>
      <c r="L31" s="42" t="e">
        <f t="shared" si="25"/>
        <v>#DIV/0!</v>
      </c>
      <c r="M31" s="48" t="e">
        <f t="shared" si="4"/>
        <v>#DIV/0!</v>
      </c>
      <c r="N31" s="41"/>
      <c r="O31" s="81">
        <f t="shared" si="23"/>
        <v>0</v>
      </c>
      <c r="P31" s="87">
        <f t="shared" si="23"/>
        <v>0</v>
      </c>
      <c r="Q31" s="87">
        <f t="shared" si="23"/>
        <v>0</v>
      </c>
      <c r="R31" s="92">
        <f t="shared" si="23"/>
        <v>0</v>
      </c>
      <c r="S31" s="56"/>
      <c r="U31" s="47">
        <f t="shared" si="5"/>
        <v>42200</v>
      </c>
      <c r="V31" s="24">
        <f t="shared" si="6"/>
        <v>42200</v>
      </c>
      <c r="W31" s="25"/>
      <c r="X31" s="25"/>
      <c r="Y31" s="25"/>
      <c r="Z31" s="74"/>
      <c r="AA31" s="74"/>
      <c r="AB31" s="74"/>
      <c r="AC31" s="74">
        <f t="shared" si="7"/>
        <v>0</v>
      </c>
      <c r="AD31" s="48">
        <f t="shared" si="8"/>
        <v>0</v>
      </c>
      <c r="AE31" s="41"/>
      <c r="AF31" s="81"/>
      <c r="AG31" s="42"/>
      <c r="AH31" s="42"/>
      <c r="AI31" s="42"/>
      <c r="AJ31" s="87"/>
      <c r="AK31" s="48">
        <f t="shared" si="9"/>
        <v>0</v>
      </c>
      <c r="AL31" s="41"/>
      <c r="AM31" s="55" t="str">
        <f t="shared" si="10"/>
        <v/>
      </c>
      <c r="AN31" s="42" t="str">
        <f t="shared" si="11"/>
        <v/>
      </c>
      <c r="AO31" s="42" t="str">
        <f t="shared" si="11"/>
        <v/>
      </c>
      <c r="AP31" s="42" t="str">
        <f t="shared" si="11"/>
        <v/>
      </c>
      <c r="AQ31" s="92" t="str">
        <f t="shared" si="12"/>
        <v/>
      </c>
      <c r="AR31" s="41"/>
      <c r="AS31" s="55"/>
      <c r="AT31" s="119" t="str">
        <f t="shared" si="13"/>
        <v/>
      </c>
      <c r="AU31" s="55"/>
      <c r="AV31" s="119" t="str">
        <f t="shared" si="14"/>
        <v/>
      </c>
      <c r="AW31" s="55">
        <f t="shared" si="22"/>
        <v>0</v>
      </c>
      <c r="AX31" s="119" t="str">
        <f t="shared" si="16"/>
        <v/>
      </c>
      <c r="AY31" s="55"/>
      <c r="AZ31" s="119" t="str">
        <f t="shared" si="17"/>
        <v/>
      </c>
      <c r="BA31" s="55"/>
      <c r="BB31" s="119" t="str">
        <f t="shared" si="18"/>
        <v/>
      </c>
      <c r="BC31" s="116"/>
    </row>
    <row r="32" spans="2:55" s="122" customFormat="1">
      <c r="B32" s="49">
        <f>C32</f>
        <v>42201</v>
      </c>
      <c r="C32" s="21">
        <v>42201</v>
      </c>
      <c r="D32" s="22">
        <f t="shared" si="24"/>
        <v>11452.034319564076</v>
      </c>
      <c r="E32" s="22">
        <f t="shared" si="24"/>
        <v>1207.8878983892523</v>
      </c>
      <c r="F32" s="22">
        <f t="shared" si="24"/>
        <v>1851.4777325535908</v>
      </c>
      <c r="G32" s="50">
        <f>SUM(D32:F32)</f>
        <v>14511.399950506919</v>
      </c>
      <c r="H32" s="41"/>
      <c r="I32" s="57" t="e">
        <f t="shared" si="25"/>
        <v>#DIV/0!</v>
      </c>
      <c r="J32" s="97" t="e">
        <f t="shared" si="25"/>
        <v>#DIV/0!</v>
      </c>
      <c r="K32" s="43" t="e">
        <f t="shared" si="25"/>
        <v>#DIV/0!</v>
      </c>
      <c r="L32" s="43" t="e">
        <f t="shared" si="25"/>
        <v>#DIV/0!</v>
      </c>
      <c r="M32" s="50" t="e">
        <f>SUM(J32:L32)</f>
        <v>#DIV/0!</v>
      </c>
      <c r="N32" s="41"/>
      <c r="O32" s="82">
        <f>O47</f>
        <v>0</v>
      </c>
      <c r="P32" s="88">
        <f>P47</f>
        <v>0</v>
      </c>
      <c r="Q32" s="88">
        <f>Q47</f>
        <v>0</v>
      </c>
      <c r="R32" s="93">
        <f>R47</f>
        <v>0</v>
      </c>
      <c r="S32" s="58"/>
      <c r="U32" s="49">
        <f>V32</f>
        <v>42201</v>
      </c>
      <c r="V32" s="21">
        <f t="shared" si="6"/>
        <v>42201</v>
      </c>
      <c r="W32" s="22"/>
      <c r="X32" s="22"/>
      <c r="Y32" s="22"/>
      <c r="Z32" s="75"/>
      <c r="AA32" s="75"/>
      <c r="AB32" s="75"/>
      <c r="AC32" s="75">
        <f t="shared" si="7"/>
        <v>0</v>
      </c>
      <c r="AD32" s="50">
        <f t="shared" si="8"/>
        <v>0</v>
      </c>
      <c r="AE32" s="41"/>
      <c r="AF32" s="82"/>
      <c r="AG32" s="43"/>
      <c r="AH32" s="43"/>
      <c r="AI32" s="43"/>
      <c r="AJ32" s="88"/>
      <c r="AK32" s="50">
        <f t="shared" si="9"/>
        <v>0</v>
      </c>
      <c r="AL32" s="41"/>
      <c r="AM32" s="57" t="str">
        <f t="shared" si="10"/>
        <v/>
      </c>
      <c r="AN32" s="43" t="str">
        <f t="shared" si="11"/>
        <v/>
      </c>
      <c r="AO32" s="43" t="str">
        <f t="shared" si="11"/>
        <v/>
      </c>
      <c r="AP32" s="43" t="str">
        <f t="shared" si="11"/>
        <v/>
      </c>
      <c r="AQ32" s="93" t="str">
        <f t="shared" si="12"/>
        <v/>
      </c>
      <c r="AR32" s="41"/>
      <c r="AS32" s="57"/>
      <c r="AT32" s="120" t="str">
        <f>IFERROR(AS32/AD32, "")</f>
        <v/>
      </c>
      <c r="AU32" s="57"/>
      <c r="AV32" s="120" t="str">
        <f>IFERROR(AU32/AD32, "")</f>
        <v/>
      </c>
      <c r="AW32" s="57">
        <f t="shared" si="22"/>
        <v>0</v>
      </c>
      <c r="AX32" s="120" t="str">
        <f t="shared" si="16"/>
        <v/>
      </c>
      <c r="AY32" s="57"/>
      <c r="AZ32" s="120" t="str">
        <f>IFERROR(AY32/AD32, "")</f>
        <v/>
      </c>
      <c r="BA32" s="57"/>
      <c r="BB32" s="120" t="str">
        <f>IFERROR(BA32/AD32, "")</f>
        <v/>
      </c>
      <c r="BC32" s="117"/>
    </row>
    <row r="33" spans="1:55" s="122" customFormat="1">
      <c r="B33" s="47"/>
      <c r="C33" s="24"/>
      <c r="D33" s="25"/>
      <c r="E33" s="25"/>
      <c r="F33" s="25"/>
      <c r="G33" s="48"/>
      <c r="H33" s="41"/>
      <c r="I33" s="55"/>
      <c r="J33" s="96"/>
      <c r="K33" s="42"/>
      <c r="L33" s="42"/>
      <c r="M33" s="48"/>
      <c r="N33" s="41"/>
      <c r="O33" s="81"/>
      <c r="P33" s="87"/>
      <c r="Q33" s="87"/>
      <c r="R33" s="92"/>
      <c r="S33" s="56"/>
      <c r="U33" s="47"/>
      <c r="V33" s="24"/>
      <c r="W33" s="25"/>
      <c r="X33" s="25"/>
      <c r="Y33" s="25"/>
      <c r="Z33" s="74"/>
      <c r="AA33" s="74"/>
      <c r="AB33" s="74"/>
      <c r="AC33" s="74"/>
      <c r="AD33" s="48"/>
      <c r="AE33" s="41"/>
      <c r="AF33" s="81"/>
      <c r="AG33" s="42"/>
      <c r="AH33" s="42"/>
      <c r="AI33" s="42"/>
      <c r="AJ33" s="87"/>
      <c r="AK33" s="48"/>
      <c r="AL33" s="41"/>
      <c r="AM33" s="55"/>
      <c r="AN33" s="42"/>
      <c r="AO33" s="42"/>
      <c r="AP33" s="42"/>
      <c r="AQ33" s="92"/>
      <c r="AR33" s="41"/>
      <c r="AS33" s="55"/>
      <c r="AT33" s="119"/>
      <c r="AU33" s="55"/>
      <c r="AV33" s="119"/>
      <c r="AW33" s="55"/>
      <c r="AX33" s="119"/>
      <c r="AY33" s="55"/>
      <c r="AZ33" s="119"/>
      <c r="BA33" s="55"/>
      <c r="BB33" s="119"/>
      <c r="BC33" s="116"/>
    </row>
    <row r="34" spans="1:55" s="122" customFormat="1">
      <c r="B34" s="51"/>
      <c r="C34" s="52"/>
      <c r="D34" s="53"/>
      <c r="E34" s="53"/>
      <c r="F34" s="53"/>
      <c r="G34" s="54"/>
      <c r="H34" s="41"/>
      <c r="I34" s="59"/>
      <c r="J34" s="60"/>
      <c r="K34" s="60"/>
      <c r="L34" s="60"/>
      <c r="M34" s="54"/>
      <c r="N34" s="41"/>
      <c r="O34" s="59"/>
      <c r="P34" s="60"/>
      <c r="Q34" s="60"/>
      <c r="R34" s="94"/>
      <c r="S34" s="118"/>
      <c r="U34" s="51"/>
      <c r="V34" s="52"/>
      <c r="W34" s="53"/>
      <c r="X34" s="53"/>
      <c r="Y34" s="53"/>
      <c r="Z34" s="76"/>
      <c r="AA34" s="76"/>
      <c r="AB34" s="76"/>
      <c r="AC34" s="76"/>
      <c r="AD34" s="54"/>
      <c r="AE34" s="41"/>
      <c r="AF34" s="83"/>
      <c r="AG34" s="60"/>
      <c r="AH34" s="60"/>
      <c r="AI34" s="60"/>
      <c r="AJ34" s="89"/>
      <c r="AK34" s="54"/>
      <c r="AL34" s="41"/>
      <c r="AM34" s="59"/>
      <c r="AN34" s="60"/>
      <c r="AO34" s="60"/>
      <c r="AP34" s="60"/>
      <c r="AQ34" s="94"/>
      <c r="AR34" s="41"/>
      <c r="AS34" s="59"/>
      <c r="AT34" s="121"/>
      <c r="AU34" s="59"/>
      <c r="AV34" s="121"/>
      <c r="AW34" s="59"/>
      <c r="AX34" s="121"/>
      <c r="AY34" s="59"/>
      <c r="AZ34" s="121"/>
      <c r="BA34" s="59"/>
      <c r="BB34" s="121"/>
      <c r="BC34" s="142"/>
    </row>
    <row r="36" spans="1:55">
      <c r="A36" s="138">
        <f>INT((WEEKDAY($C17-1)+(C32)-$C17)/7)</f>
        <v>2</v>
      </c>
      <c r="B36" s="182" t="s">
        <v>10</v>
      </c>
      <c r="C36" s="183"/>
      <c r="D36" s="69">
        <f>(D$43/9)*A36</f>
        <v>17814.275608210784</v>
      </c>
      <c r="E36" s="69">
        <f>(E$43/9)*A36</f>
        <v>2035.5147917300367</v>
      </c>
      <c r="F36" s="69">
        <f>(F$43/9)*A36</f>
        <v>3665.5518745505437</v>
      </c>
      <c r="G36" s="70">
        <f t="shared" ref="G36:G42" si="26">SUM(D36:F36)</f>
        <v>23515.342274491366</v>
      </c>
      <c r="I36" s="114" t="e">
        <f>D36/O47</f>
        <v>#DIV/0!</v>
      </c>
      <c r="J36" s="110" t="e">
        <f t="shared" ref="J36:L42" si="27">D36/P47</f>
        <v>#DIV/0!</v>
      </c>
      <c r="K36" s="69" t="e">
        <f t="shared" si="27"/>
        <v>#DIV/0!</v>
      </c>
      <c r="L36" s="69" t="e">
        <f t="shared" si="27"/>
        <v>#DIV/0!</v>
      </c>
      <c r="M36" s="70" t="e">
        <f t="shared" ref="M36:M42" si="28">SUM(J36:L36)</f>
        <v>#DIV/0!</v>
      </c>
      <c r="O36" s="98" t="s">
        <v>27</v>
      </c>
      <c r="P36" s="90" t="s">
        <v>27</v>
      </c>
      <c r="Q36" s="90" t="s">
        <v>27</v>
      </c>
      <c r="R36" s="99" t="s">
        <v>27</v>
      </c>
      <c r="S36" s="61"/>
      <c r="T36" s="138" t="e">
        <f ca="1">INT((WEEKDAY($C4-1)+(TODAY()-1)-$C4)/7)</f>
        <v>#NUM!</v>
      </c>
      <c r="U36" s="182" t="s">
        <v>10</v>
      </c>
      <c r="V36" s="183"/>
      <c r="W36" s="69">
        <f>SUM(W7,W14,W21,W28)</f>
        <v>0</v>
      </c>
      <c r="X36" s="69">
        <f t="shared" ref="X36:AC39" si="29">SUM(X7,X14,X21,X28)</f>
        <v>0</v>
      </c>
      <c r="Y36" s="69">
        <f t="shared" si="29"/>
        <v>0</v>
      </c>
      <c r="Z36" s="77">
        <f t="shared" si="29"/>
        <v>0</v>
      </c>
      <c r="AA36" s="77">
        <f t="shared" si="29"/>
        <v>0</v>
      </c>
      <c r="AB36" s="77">
        <f t="shared" si="29"/>
        <v>0</v>
      </c>
      <c r="AC36" s="77">
        <f t="shared" si="29"/>
        <v>0</v>
      </c>
      <c r="AD36" s="70">
        <f t="shared" ref="AD36:AD44" si="30">SUM(W36:Z36, AC36)</f>
        <v>0</v>
      </c>
      <c r="AF36" s="98">
        <f t="shared" ref="AF36:AJ39" si="31">SUM(AF7,AF14,AF21,AF28)</f>
        <v>0</v>
      </c>
      <c r="AG36" s="86">
        <f t="shared" si="31"/>
        <v>0</v>
      </c>
      <c r="AH36" s="69">
        <f t="shared" si="31"/>
        <v>0</v>
      </c>
      <c r="AI36" s="69">
        <f t="shared" si="31"/>
        <v>0</v>
      </c>
      <c r="AJ36" s="77">
        <f t="shared" si="31"/>
        <v>0</v>
      </c>
      <c r="AK36" s="70">
        <f>SUM(AG36:AI36)</f>
        <v>0</v>
      </c>
      <c r="AM36" s="98" t="s">
        <v>27</v>
      </c>
      <c r="AN36" s="90" t="s">
        <v>27</v>
      </c>
      <c r="AO36" s="90" t="s">
        <v>27</v>
      </c>
      <c r="AP36" s="90" t="s">
        <v>27</v>
      </c>
      <c r="AQ36" s="99" t="s">
        <v>27</v>
      </c>
      <c r="AS36" s="107">
        <f>SUM(AS7,AS14,AS21,AS28)</f>
        <v>0</v>
      </c>
      <c r="AT36" s="131" t="str">
        <f t="shared" ref="AT36:AT45" si="32">IFERROR(AS36/W36, "")</f>
        <v/>
      </c>
      <c r="AU36" s="104">
        <f>SUM(AU7,AU14,AU21,AU28)</f>
        <v>0</v>
      </c>
      <c r="AV36" s="131" t="str">
        <f>IFERROR(AU36/AD36, "")</f>
        <v/>
      </c>
      <c r="AW36" s="104">
        <f>SUM(AW7,AW14,AW21,AW28)</f>
        <v>0</v>
      </c>
      <c r="AX36" s="131" t="str">
        <f>IFERROR(AW36/AD36, "")</f>
        <v/>
      </c>
      <c r="AY36" s="104">
        <f>SUM(AY7,AY14,AY21,AY28)</f>
        <v>0</v>
      </c>
      <c r="AZ36" s="131" t="str">
        <f>IFERROR(AY36/AD36,"")</f>
        <v/>
      </c>
      <c r="BA36" s="104">
        <f>SUM(BA7,BA14,BA21,BA28)</f>
        <v>0</v>
      </c>
      <c r="BB36" s="131" t="str">
        <f>IFERROR(BA36/AD36, "")</f>
        <v/>
      </c>
      <c r="BC36" s="125"/>
    </row>
    <row r="37" spans="1:55">
      <c r="A37" s="138">
        <f>INT((WEEKDAY($C17-2)+(C32)-$C17)/7)</f>
        <v>2</v>
      </c>
      <c r="B37" s="176" t="s">
        <v>11</v>
      </c>
      <c r="C37" s="177"/>
      <c r="D37" s="1">
        <f>(D$43/9)*A37</f>
        <v>17814.275608210784</v>
      </c>
      <c r="E37" s="1">
        <f>(E$43/9)*A37</f>
        <v>2035.5147917300367</v>
      </c>
      <c r="F37" s="1">
        <f>(F$43/9)*A37</f>
        <v>3665.5518745505437</v>
      </c>
      <c r="G37" s="62">
        <f t="shared" si="26"/>
        <v>23515.342274491366</v>
      </c>
      <c r="I37" s="115" t="e">
        <f t="shared" ref="I37:I42" si="33">D37/O48</f>
        <v>#DIV/0!</v>
      </c>
      <c r="J37" s="111" t="e">
        <f t="shared" si="27"/>
        <v>#DIV/0!</v>
      </c>
      <c r="K37" s="1" t="e">
        <f t="shared" si="27"/>
        <v>#DIV/0!</v>
      </c>
      <c r="L37" s="1" t="e">
        <f t="shared" si="27"/>
        <v>#DIV/0!</v>
      </c>
      <c r="M37" s="62" t="e">
        <f t="shared" si="28"/>
        <v>#DIV/0!</v>
      </c>
      <c r="O37" s="81" t="s">
        <v>27</v>
      </c>
      <c r="P37" s="87" t="s">
        <v>27</v>
      </c>
      <c r="Q37" s="87" t="s">
        <v>27</v>
      </c>
      <c r="R37" s="92" t="s">
        <v>27</v>
      </c>
      <c r="S37" s="62"/>
      <c r="T37" s="138" t="e">
        <f ca="1">INT((WEEKDAY($C4-2)+(TODAY()-1)-$C4)/7)</f>
        <v>#NUM!</v>
      </c>
      <c r="U37" s="176" t="s">
        <v>11</v>
      </c>
      <c r="V37" s="177"/>
      <c r="W37" s="1">
        <f>SUM(W8,W15,W22,W29)</f>
        <v>0</v>
      </c>
      <c r="X37" s="1">
        <f t="shared" si="29"/>
        <v>0</v>
      </c>
      <c r="Y37" s="1">
        <f t="shared" si="29"/>
        <v>0</v>
      </c>
      <c r="Z37" s="78">
        <f t="shared" si="29"/>
        <v>0</v>
      </c>
      <c r="AA37" s="78">
        <f t="shared" si="29"/>
        <v>0</v>
      </c>
      <c r="AB37" s="78">
        <f t="shared" si="29"/>
        <v>0</v>
      </c>
      <c r="AC37" s="78">
        <f t="shared" si="29"/>
        <v>0</v>
      </c>
      <c r="AD37" s="62">
        <f t="shared" si="30"/>
        <v>0</v>
      </c>
      <c r="AF37" s="81">
        <f t="shared" si="31"/>
        <v>0</v>
      </c>
      <c r="AG37" s="42">
        <f t="shared" si="31"/>
        <v>0</v>
      </c>
      <c r="AH37" s="1">
        <f t="shared" si="31"/>
        <v>0</v>
      </c>
      <c r="AI37" s="1">
        <f t="shared" si="31"/>
        <v>0</v>
      </c>
      <c r="AJ37" s="78">
        <f t="shared" si="31"/>
        <v>0</v>
      </c>
      <c r="AK37" s="62">
        <f t="shared" ref="AK37:AK45" si="34">SUM(AG37:AI37)</f>
        <v>0</v>
      </c>
      <c r="AM37" s="81" t="s">
        <v>27</v>
      </c>
      <c r="AN37" s="87" t="s">
        <v>27</v>
      </c>
      <c r="AO37" s="87" t="s">
        <v>27</v>
      </c>
      <c r="AP37" s="87" t="s">
        <v>27</v>
      </c>
      <c r="AQ37" s="92" t="s">
        <v>27</v>
      </c>
      <c r="AS37" s="4">
        <f>SUM(AS8,AS15,AS22,AS29)</f>
        <v>0</v>
      </c>
      <c r="AT37" s="119" t="str">
        <f t="shared" si="32"/>
        <v/>
      </c>
      <c r="AU37" s="1">
        <f>SUM(AU8,AU15,AU22,AU29)</f>
        <v>0</v>
      </c>
      <c r="AV37" s="119" t="str">
        <f t="shared" ref="AV37:AV45" si="35">IFERROR(AU37/AD37, "")</f>
        <v/>
      </c>
      <c r="AW37" s="1">
        <f>SUM(AW8,AW15,AW22,AW29)</f>
        <v>0</v>
      </c>
      <c r="AX37" s="119" t="str">
        <f t="shared" ref="AX37:AX45" si="36">IFERROR(AW37/AD37, "")</f>
        <v/>
      </c>
      <c r="AY37" s="1">
        <f>SUM(AY8,AY15,AY22,AY29)</f>
        <v>0</v>
      </c>
      <c r="AZ37" s="119" t="str">
        <f t="shared" ref="AZ37:AZ45" si="37">IFERROR(AY37/AD37,"")</f>
        <v/>
      </c>
      <c r="BA37" s="1">
        <f>SUM(BA8,BA15,BA22,BA29)</f>
        <v>0</v>
      </c>
      <c r="BB37" s="119" t="str">
        <f t="shared" ref="BB37:BB45" si="38">IFERROR(BA37/AD37, "")</f>
        <v/>
      </c>
      <c r="BC37" s="126"/>
    </row>
    <row r="38" spans="1:55">
      <c r="A38" s="138">
        <f>INT((WEEKDAY($C17-3)+(C32)-$C17)/7)</f>
        <v>2</v>
      </c>
      <c r="B38" s="176" t="s">
        <v>12</v>
      </c>
      <c r="C38" s="177"/>
      <c r="D38" s="1">
        <f>(D$43/9)*A38</f>
        <v>17814.275608210784</v>
      </c>
      <c r="E38" s="1">
        <f>(E$43/9)*A38</f>
        <v>2035.5147917300367</v>
      </c>
      <c r="F38" s="1">
        <f>(F$43/9)*A38</f>
        <v>3665.5518745505437</v>
      </c>
      <c r="G38" s="62">
        <f t="shared" si="26"/>
        <v>23515.342274491366</v>
      </c>
      <c r="I38" s="115" t="e">
        <f t="shared" si="33"/>
        <v>#DIV/0!</v>
      </c>
      <c r="J38" s="111" t="e">
        <f t="shared" si="27"/>
        <v>#DIV/0!</v>
      </c>
      <c r="K38" s="1" t="e">
        <f t="shared" si="27"/>
        <v>#DIV/0!</v>
      </c>
      <c r="L38" s="1" t="e">
        <f t="shared" si="27"/>
        <v>#DIV/0!</v>
      </c>
      <c r="M38" s="62" t="e">
        <f t="shared" si="28"/>
        <v>#DIV/0!</v>
      </c>
      <c r="O38" s="81" t="s">
        <v>27</v>
      </c>
      <c r="P38" s="87" t="s">
        <v>27</v>
      </c>
      <c r="Q38" s="87" t="s">
        <v>27</v>
      </c>
      <c r="R38" s="92" t="s">
        <v>27</v>
      </c>
      <c r="S38" s="62"/>
      <c r="T38" s="138" t="e">
        <f ca="1">INT((WEEKDAY($C4-3)+(TODAY()-1)-$C4)/7)</f>
        <v>#NUM!</v>
      </c>
      <c r="U38" s="176" t="s">
        <v>12</v>
      </c>
      <c r="V38" s="177"/>
      <c r="W38" s="1">
        <f>SUM(W9,W16,W23,W30)</f>
        <v>0</v>
      </c>
      <c r="X38" s="1">
        <f t="shared" si="29"/>
        <v>0</v>
      </c>
      <c r="Y38" s="1">
        <f t="shared" si="29"/>
        <v>0</v>
      </c>
      <c r="Z38" s="78">
        <f t="shared" si="29"/>
        <v>0</v>
      </c>
      <c r="AA38" s="78">
        <f t="shared" si="29"/>
        <v>0</v>
      </c>
      <c r="AB38" s="78">
        <f t="shared" si="29"/>
        <v>0</v>
      </c>
      <c r="AC38" s="78">
        <f t="shared" si="29"/>
        <v>0</v>
      </c>
      <c r="AD38" s="62">
        <f t="shared" si="30"/>
        <v>0</v>
      </c>
      <c r="AF38" s="81">
        <f t="shared" si="31"/>
        <v>0</v>
      </c>
      <c r="AG38" s="42">
        <f t="shared" si="31"/>
        <v>0</v>
      </c>
      <c r="AH38" s="1">
        <f t="shared" si="31"/>
        <v>0</v>
      </c>
      <c r="AI38" s="1">
        <f t="shared" si="31"/>
        <v>0</v>
      </c>
      <c r="AJ38" s="78">
        <f t="shared" si="31"/>
        <v>0</v>
      </c>
      <c r="AK38" s="62">
        <f t="shared" si="34"/>
        <v>0</v>
      </c>
      <c r="AM38" s="81" t="s">
        <v>27</v>
      </c>
      <c r="AN38" s="87" t="s">
        <v>27</v>
      </c>
      <c r="AO38" s="87" t="s">
        <v>27</v>
      </c>
      <c r="AP38" s="87" t="s">
        <v>27</v>
      </c>
      <c r="AQ38" s="92" t="s">
        <v>27</v>
      </c>
      <c r="AS38" s="4">
        <f>SUM(AS9,AS16,AS23,AS30)</f>
        <v>0</v>
      </c>
      <c r="AT38" s="119" t="str">
        <f t="shared" si="32"/>
        <v/>
      </c>
      <c r="AU38" s="1">
        <f>SUM(AU9,AU16,AU23,AU30)</f>
        <v>0</v>
      </c>
      <c r="AV38" s="119" t="str">
        <f t="shared" si="35"/>
        <v/>
      </c>
      <c r="AW38" s="1">
        <f>SUM(AW9,AW16,AW23,AW30)</f>
        <v>0</v>
      </c>
      <c r="AX38" s="119" t="str">
        <f t="shared" si="36"/>
        <v/>
      </c>
      <c r="AY38" s="1">
        <f>SUM(AY9,AY16,AY23,AY30)</f>
        <v>0</v>
      </c>
      <c r="AZ38" s="119" t="str">
        <f t="shared" si="37"/>
        <v/>
      </c>
      <c r="BA38" s="1">
        <f>SUM(BA9,BA16,BA23,BA30)</f>
        <v>0</v>
      </c>
      <c r="BB38" s="119" t="str">
        <f t="shared" si="38"/>
        <v/>
      </c>
      <c r="BC38" s="126"/>
    </row>
    <row r="39" spans="1:55">
      <c r="A39" s="138">
        <f>INT((WEEKDAY($C17-4)+(C32)-$C17)/7)</f>
        <v>3</v>
      </c>
      <c r="B39" s="176" t="s">
        <v>13</v>
      </c>
      <c r="C39" s="177"/>
      <c r="D39" s="1">
        <f>(D$43/9)*A39</f>
        <v>26721.413412316178</v>
      </c>
      <c r="E39" s="1">
        <f>(E$43/9)*A39</f>
        <v>3053.2721875950551</v>
      </c>
      <c r="F39" s="1">
        <f>(F$43/9)*A39</f>
        <v>5498.3278118258158</v>
      </c>
      <c r="G39" s="62">
        <f t="shared" si="26"/>
        <v>35273.013411737047</v>
      </c>
      <c r="I39" s="115" t="e">
        <f t="shared" si="33"/>
        <v>#DIV/0!</v>
      </c>
      <c r="J39" s="111" t="e">
        <f t="shared" si="27"/>
        <v>#DIV/0!</v>
      </c>
      <c r="K39" s="1" t="e">
        <f t="shared" si="27"/>
        <v>#DIV/0!</v>
      </c>
      <c r="L39" s="1" t="e">
        <f t="shared" si="27"/>
        <v>#DIV/0!</v>
      </c>
      <c r="M39" s="62" t="e">
        <f t="shared" si="28"/>
        <v>#DIV/0!</v>
      </c>
      <c r="O39" s="81" t="s">
        <v>27</v>
      </c>
      <c r="P39" s="87" t="s">
        <v>27</v>
      </c>
      <c r="Q39" s="87" t="s">
        <v>27</v>
      </c>
      <c r="R39" s="92" t="s">
        <v>27</v>
      </c>
      <c r="S39" s="62"/>
      <c r="T39" s="138" t="e">
        <f ca="1">INT((WEEKDAY($C4-4)+(TODAY()-1)-$C4)/7)</f>
        <v>#NUM!</v>
      </c>
      <c r="U39" s="176" t="s">
        <v>13</v>
      </c>
      <c r="V39" s="177"/>
      <c r="W39" s="1">
        <f>SUM(W10,W17,W24,W31)</f>
        <v>0</v>
      </c>
      <c r="X39" s="1">
        <f t="shared" si="29"/>
        <v>0</v>
      </c>
      <c r="Y39" s="1">
        <f t="shared" si="29"/>
        <v>0</v>
      </c>
      <c r="Z39" s="78">
        <f t="shared" si="29"/>
        <v>0</v>
      </c>
      <c r="AA39" s="78">
        <f t="shared" si="29"/>
        <v>0</v>
      </c>
      <c r="AB39" s="78">
        <f t="shared" si="29"/>
        <v>0</v>
      </c>
      <c r="AC39" s="78">
        <f t="shared" si="29"/>
        <v>0</v>
      </c>
      <c r="AD39" s="62">
        <f t="shared" si="30"/>
        <v>0</v>
      </c>
      <c r="AF39" s="81">
        <f t="shared" si="31"/>
        <v>0</v>
      </c>
      <c r="AG39" s="42">
        <f t="shared" si="31"/>
        <v>0</v>
      </c>
      <c r="AH39" s="1">
        <f t="shared" si="31"/>
        <v>0</v>
      </c>
      <c r="AI39" s="1">
        <f t="shared" si="31"/>
        <v>0</v>
      </c>
      <c r="AJ39" s="78">
        <f t="shared" si="31"/>
        <v>0</v>
      </c>
      <c r="AK39" s="62">
        <f t="shared" si="34"/>
        <v>0</v>
      </c>
      <c r="AM39" s="81" t="s">
        <v>27</v>
      </c>
      <c r="AN39" s="87" t="s">
        <v>27</v>
      </c>
      <c r="AO39" s="87" t="s">
        <v>27</v>
      </c>
      <c r="AP39" s="87" t="s">
        <v>27</v>
      </c>
      <c r="AQ39" s="92" t="s">
        <v>27</v>
      </c>
      <c r="AS39" s="81">
        <f>SUM(AS10,AS17,AS24,AS31)</f>
        <v>0</v>
      </c>
      <c r="AT39" s="119" t="str">
        <f t="shared" si="32"/>
        <v/>
      </c>
      <c r="AU39" s="81">
        <f>SUM(AU10,AU17,AU24,AU31)</f>
        <v>0</v>
      </c>
      <c r="AV39" s="119" t="str">
        <f t="shared" si="35"/>
        <v/>
      </c>
      <c r="AW39" s="81">
        <f>SUM(AW10,AW17,AW24,AW31)</f>
        <v>0</v>
      </c>
      <c r="AX39" s="119" t="str">
        <f t="shared" si="36"/>
        <v/>
      </c>
      <c r="AY39" s="81">
        <f>SUM(AY10,AY17,AY24,AY31)</f>
        <v>0</v>
      </c>
      <c r="AZ39" s="119" t="str">
        <f t="shared" si="37"/>
        <v/>
      </c>
      <c r="BA39" s="81">
        <f>SUM(BA10,BA17,BA24,BA31)</f>
        <v>0</v>
      </c>
      <c r="BB39" s="119" t="str">
        <f t="shared" si="38"/>
        <v/>
      </c>
      <c r="BC39" s="126"/>
    </row>
    <row r="40" spans="1:55">
      <c r="A40" s="138">
        <f>INT((WEEKDAY($C17-5)+(C32)-$C17)/7)</f>
        <v>3</v>
      </c>
      <c r="B40" s="176" t="s">
        <v>14</v>
      </c>
      <c r="C40" s="177"/>
      <c r="D40" s="1">
        <f>(D$44/7)*A40</f>
        <v>34356.10295869223</v>
      </c>
      <c r="E40" s="1">
        <f>(E$44/7)*A40</f>
        <v>3623.6636951677569</v>
      </c>
      <c r="F40" s="1">
        <f>(F$44/7)*A40</f>
        <v>5554.4331976607727</v>
      </c>
      <c r="G40" s="62">
        <f t="shared" si="26"/>
        <v>43534.19985152076</v>
      </c>
      <c r="I40" s="115" t="e">
        <f t="shared" si="33"/>
        <v>#DIV/0!</v>
      </c>
      <c r="J40" s="111" t="e">
        <f t="shared" si="27"/>
        <v>#DIV/0!</v>
      </c>
      <c r="K40" s="1" t="e">
        <f t="shared" si="27"/>
        <v>#DIV/0!</v>
      </c>
      <c r="L40" s="1" t="e">
        <f t="shared" si="27"/>
        <v>#DIV/0!</v>
      </c>
      <c r="M40" s="62" t="e">
        <f t="shared" si="28"/>
        <v>#DIV/0!</v>
      </c>
      <c r="O40" s="81" t="s">
        <v>27</v>
      </c>
      <c r="P40" s="87" t="s">
        <v>27</v>
      </c>
      <c r="Q40" s="87" t="s">
        <v>27</v>
      </c>
      <c r="R40" s="92" t="s">
        <v>27</v>
      </c>
      <c r="S40" s="63"/>
      <c r="T40" s="138" t="e">
        <f ca="1">INT((WEEKDAY($C4-5)+(TODAY()-1)-$C4)/7)</f>
        <v>#NUM!</v>
      </c>
      <c r="U40" s="176" t="s">
        <v>14</v>
      </c>
      <c r="V40" s="177"/>
      <c r="W40" s="1">
        <f>SUM(W4,W11,W18,W25,W32)</f>
        <v>0</v>
      </c>
      <c r="X40" s="1">
        <f t="shared" ref="X40:AC40" si="39">SUM(X4,X11,X18,X25,X32)</f>
        <v>0</v>
      </c>
      <c r="Y40" s="1">
        <f t="shared" si="39"/>
        <v>0</v>
      </c>
      <c r="Z40" s="78">
        <f t="shared" si="39"/>
        <v>0</v>
      </c>
      <c r="AA40" s="78">
        <f t="shared" si="39"/>
        <v>0</v>
      </c>
      <c r="AB40" s="78">
        <f t="shared" si="39"/>
        <v>0</v>
      </c>
      <c r="AC40" s="78">
        <f t="shared" si="39"/>
        <v>0</v>
      </c>
      <c r="AD40" s="62">
        <f t="shared" si="30"/>
        <v>0</v>
      </c>
      <c r="AF40" s="81">
        <f t="shared" ref="AF40:AJ41" si="40">SUM(AF4,AF11,AF18,AF25,AF32)</f>
        <v>0</v>
      </c>
      <c r="AG40" s="42">
        <f t="shared" si="40"/>
        <v>0</v>
      </c>
      <c r="AH40" s="1">
        <f t="shared" si="40"/>
        <v>0</v>
      </c>
      <c r="AI40" s="1">
        <f t="shared" si="40"/>
        <v>0</v>
      </c>
      <c r="AJ40" s="78">
        <f t="shared" si="40"/>
        <v>0</v>
      </c>
      <c r="AK40" s="62">
        <f t="shared" si="34"/>
        <v>0</v>
      </c>
      <c r="AM40" s="81" t="s">
        <v>27</v>
      </c>
      <c r="AN40" s="87" t="s">
        <v>27</v>
      </c>
      <c r="AO40" s="87" t="s">
        <v>27</v>
      </c>
      <c r="AP40" s="87" t="s">
        <v>27</v>
      </c>
      <c r="AQ40" s="92" t="s">
        <v>27</v>
      </c>
      <c r="AS40" s="81">
        <f>SUM(AS4,AS11,AS18,AS25,AS32)</f>
        <v>0</v>
      </c>
      <c r="AT40" s="119" t="str">
        <f t="shared" si="32"/>
        <v/>
      </c>
      <c r="AU40" s="81">
        <f>SUM(AU4,AU11,AU18,AU25,AU32)</f>
        <v>0</v>
      </c>
      <c r="AV40" s="119" t="str">
        <f t="shared" si="35"/>
        <v/>
      </c>
      <c r="AW40" s="81">
        <f>SUM(AW4,AW11,AW18,AW25,AW32)</f>
        <v>0</v>
      </c>
      <c r="AX40" s="119" t="str">
        <f t="shared" si="36"/>
        <v/>
      </c>
      <c r="AY40" s="81">
        <f>SUM(AY4,AY11,AY18,AY25,AY32)</f>
        <v>0</v>
      </c>
      <c r="AZ40" s="119" t="str">
        <f t="shared" si="37"/>
        <v/>
      </c>
      <c r="BA40" s="81">
        <f>SUM(BA4,BA11,BA18,BA25,BA32)</f>
        <v>0</v>
      </c>
      <c r="BB40" s="119" t="str">
        <f t="shared" si="38"/>
        <v/>
      </c>
      <c r="BC40" s="127"/>
    </row>
    <row r="41" spans="1:55">
      <c r="A41" s="138">
        <f>INT((WEEKDAY($C17-6)+(C32)-$C17)/7)</f>
        <v>2</v>
      </c>
      <c r="B41" s="176" t="s">
        <v>15</v>
      </c>
      <c r="C41" s="177"/>
      <c r="D41" s="1">
        <f>(D$44/7)*A41</f>
        <v>22904.068639128152</v>
      </c>
      <c r="E41" s="1">
        <f>(E$44/7)*A41</f>
        <v>2415.7757967785046</v>
      </c>
      <c r="F41" s="1">
        <f>(F$44/7)*A41</f>
        <v>3702.9554651071817</v>
      </c>
      <c r="G41" s="62">
        <f>SUM(D41:F41)</f>
        <v>29022.799901013837</v>
      </c>
      <c r="I41" s="115" t="e">
        <f t="shared" si="33"/>
        <v>#DIV/0!</v>
      </c>
      <c r="J41" s="111" t="e">
        <f t="shared" si="27"/>
        <v>#DIV/0!</v>
      </c>
      <c r="K41" s="1" t="e">
        <f t="shared" si="27"/>
        <v>#DIV/0!</v>
      </c>
      <c r="L41" s="1" t="e">
        <f t="shared" si="27"/>
        <v>#DIV/0!</v>
      </c>
      <c r="M41" s="62" t="e">
        <f t="shared" si="28"/>
        <v>#DIV/0!</v>
      </c>
      <c r="O41" s="81" t="s">
        <v>27</v>
      </c>
      <c r="P41" s="87" t="s">
        <v>27</v>
      </c>
      <c r="Q41" s="87" t="s">
        <v>27</v>
      </c>
      <c r="R41" s="92" t="s">
        <v>27</v>
      </c>
      <c r="S41" s="62"/>
      <c r="T41" s="138" t="e">
        <f ca="1">INT((WEEKDAY($C4-6)+(TODAY()-1)-$C4)/7)</f>
        <v>#NUM!</v>
      </c>
      <c r="U41" s="176" t="s">
        <v>15</v>
      </c>
      <c r="V41" s="177"/>
      <c r="W41" s="1">
        <f>SUM(W5,W12,W19,W26,W33)</f>
        <v>0</v>
      </c>
      <c r="X41" s="1">
        <f t="shared" ref="X41:AC41" si="41">SUM(X5,X12,X19,X26,X33)</f>
        <v>0</v>
      </c>
      <c r="Y41" s="1">
        <f t="shared" si="41"/>
        <v>0</v>
      </c>
      <c r="Z41" s="78">
        <f t="shared" si="41"/>
        <v>0</v>
      </c>
      <c r="AA41" s="78">
        <f t="shared" si="41"/>
        <v>0</v>
      </c>
      <c r="AB41" s="78">
        <f t="shared" si="41"/>
        <v>0</v>
      </c>
      <c r="AC41" s="78">
        <f t="shared" si="41"/>
        <v>0</v>
      </c>
      <c r="AD41" s="62">
        <f t="shared" si="30"/>
        <v>0</v>
      </c>
      <c r="AF41" s="81">
        <f t="shared" si="40"/>
        <v>0</v>
      </c>
      <c r="AG41" s="42">
        <f t="shared" si="40"/>
        <v>0</v>
      </c>
      <c r="AH41" s="1">
        <f t="shared" si="40"/>
        <v>0</v>
      </c>
      <c r="AI41" s="1">
        <f t="shared" si="40"/>
        <v>0</v>
      </c>
      <c r="AJ41" s="78">
        <f t="shared" si="40"/>
        <v>0</v>
      </c>
      <c r="AK41" s="62">
        <f t="shared" si="34"/>
        <v>0</v>
      </c>
      <c r="AM41" s="81" t="s">
        <v>27</v>
      </c>
      <c r="AN41" s="87" t="s">
        <v>27</v>
      </c>
      <c r="AO41" s="87" t="s">
        <v>27</v>
      </c>
      <c r="AP41" s="87" t="s">
        <v>27</v>
      </c>
      <c r="AQ41" s="92" t="s">
        <v>27</v>
      </c>
      <c r="AS41" s="81">
        <f>SUM(AS5,AS12,AS19,AS26,AS33)</f>
        <v>0</v>
      </c>
      <c r="AT41" s="119" t="str">
        <f t="shared" si="32"/>
        <v/>
      </c>
      <c r="AU41" s="81">
        <f>SUM(AU5,AU12,AU19,AU26,AU33)</f>
        <v>0</v>
      </c>
      <c r="AV41" s="119" t="str">
        <f t="shared" si="35"/>
        <v/>
      </c>
      <c r="AW41" s="81">
        <f>SUM(AW5,AW12,AW19,AW26,AW33)</f>
        <v>0</v>
      </c>
      <c r="AX41" s="119" t="str">
        <f t="shared" si="36"/>
        <v/>
      </c>
      <c r="AY41" s="81">
        <f>SUM(AY5,AY12,AY19,AY26,AY33)</f>
        <v>0</v>
      </c>
      <c r="AZ41" s="119" t="str">
        <f t="shared" si="37"/>
        <v/>
      </c>
      <c r="BA41" s="81">
        <f>SUM(BA5,BA12,BA19,BA26,BA33)</f>
        <v>0</v>
      </c>
      <c r="BB41" s="119" t="str">
        <f t="shared" si="38"/>
        <v/>
      </c>
      <c r="BC41" s="126"/>
    </row>
    <row r="42" spans="1:55">
      <c r="A42" s="138">
        <f>INT((WEEKDAY($C17-7)+(C32)-$C17)/7)</f>
        <v>2</v>
      </c>
      <c r="B42" s="176" t="s">
        <v>16</v>
      </c>
      <c r="C42" s="177"/>
      <c r="D42" s="1">
        <f>(D$44/7)*A42</f>
        <v>22904.068639128152</v>
      </c>
      <c r="E42" s="1">
        <f>(E$44/7)*A42</f>
        <v>2415.7757967785046</v>
      </c>
      <c r="F42" s="1">
        <f>(F$44/7)*A42</f>
        <v>3702.9554651071817</v>
      </c>
      <c r="G42" s="62">
        <f t="shared" si="26"/>
        <v>29022.799901013837</v>
      </c>
      <c r="I42" s="115" t="e">
        <f t="shared" si="33"/>
        <v>#DIV/0!</v>
      </c>
      <c r="J42" s="111" t="e">
        <f t="shared" si="27"/>
        <v>#DIV/0!</v>
      </c>
      <c r="K42" s="1" t="e">
        <f t="shared" si="27"/>
        <v>#DIV/0!</v>
      </c>
      <c r="L42" s="1" t="e">
        <f t="shared" si="27"/>
        <v>#DIV/0!</v>
      </c>
      <c r="M42" s="62" t="e">
        <f t="shared" si="28"/>
        <v>#DIV/0!</v>
      </c>
      <c r="O42" s="81" t="s">
        <v>27</v>
      </c>
      <c r="P42" s="87" t="s">
        <v>27</v>
      </c>
      <c r="Q42" s="87" t="s">
        <v>27</v>
      </c>
      <c r="R42" s="92" t="s">
        <v>27</v>
      </c>
      <c r="S42" s="62"/>
      <c r="T42" s="138" t="e">
        <f ca="1">INT((WEEKDAY($C4-7)+(TODAY()-1)-$C4)/7)</f>
        <v>#NUM!</v>
      </c>
      <c r="U42" s="176" t="s">
        <v>16</v>
      </c>
      <c r="V42" s="177"/>
      <c r="W42" s="1">
        <f>SUM(W6,W13,W20,W27)</f>
        <v>0</v>
      </c>
      <c r="X42" s="1">
        <f t="shared" ref="X42:AC42" si="42">SUM(X6,X13,X20,X27)</f>
        <v>0</v>
      </c>
      <c r="Y42" s="1">
        <f t="shared" si="42"/>
        <v>0</v>
      </c>
      <c r="Z42" s="78">
        <f t="shared" si="42"/>
        <v>0</v>
      </c>
      <c r="AA42" s="78">
        <f t="shared" si="42"/>
        <v>0</v>
      </c>
      <c r="AB42" s="78">
        <f t="shared" si="42"/>
        <v>0</v>
      </c>
      <c r="AC42" s="78">
        <f t="shared" si="42"/>
        <v>0</v>
      </c>
      <c r="AD42" s="62">
        <f t="shared" si="30"/>
        <v>0</v>
      </c>
      <c r="AF42" s="81">
        <f>SUM(AF6,AF13,AF20,AF27)</f>
        <v>0</v>
      </c>
      <c r="AG42" s="42">
        <f>SUM(AG6,AG13,AG20,AG27)</f>
        <v>0</v>
      </c>
      <c r="AH42" s="1">
        <f>SUM(AH6,AH13,AH20,AH27)</f>
        <v>0</v>
      </c>
      <c r="AI42" s="1">
        <f>SUM(AI6,AI13,AI20,AI27)</f>
        <v>0</v>
      </c>
      <c r="AJ42" s="78">
        <f>SUM(AJ6,AJ13,AJ20,AJ27)</f>
        <v>0</v>
      </c>
      <c r="AK42" s="62">
        <f t="shared" si="34"/>
        <v>0</v>
      </c>
      <c r="AM42" s="81" t="s">
        <v>27</v>
      </c>
      <c r="AN42" s="87" t="s">
        <v>27</v>
      </c>
      <c r="AO42" s="87" t="s">
        <v>27</v>
      </c>
      <c r="AP42" s="87" t="s">
        <v>27</v>
      </c>
      <c r="AQ42" s="92" t="s">
        <v>27</v>
      </c>
      <c r="AS42" s="81">
        <f>SUM(AS6,AS13,AS20,AS27)</f>
        <v>0</v>
      </c>
      <c r="AT42" s="119" t="str">
        <f t="shared" si="32"/>
        <v/>
      </c>
      <c r="AU42" s="81">
        <f>SUM(AU6,AU13,AU20,AU27)</f>
        <v>0</v>
      </c>
      <c r="AV42" s="119" t="str">
        <f t="shared" si="35"/>
        <v/>
      </c>
      <c r="AW42" s="81">
        <f>SUM(AW6,AW13,AW20,AW27)</f>
        <v>0</v>
      </c>
      <c r="AX42" s="119" t="str">
        <f t="shared" si="36"/>
        <v/>
      </c>
      <c r="AY42" s="81">
        <f>SUM(AY6,AY13,AY20,AY27)</f>
        <v>0</v>
      </c>
      <c r="AZ42" s="119" t="str">
        <f t="shared" si="37"/>
        <v/>
      </c>
      <c r="BA42" s="81">
        <f>SUM(BA6,BA13,BA20,BA27)</f>
        <v>0</v>
      </c>
      <c r="BB42" s="119" t="str">
        <f t="shared" si="38"/>
        <v/>
      </c>
      <c r="BC42" s="126"/>
    </row>
    <row r="43" spans="1:55">
      <c r="A43" s="138">
        <f>SUM(A36:A39)</f>
        <v>9</v>
      </c>
      <c r="B43" s="178" t="s">
        <v>7</v>
      </c>
      <c r="C43" s="179"/>
      <c r="D43" s="26">
        <f>50%*D45</f>
        <v>80164.240236948535</v>
      </c>
      <c r="E43" s="26">
        <f>52%*E45</f>
        <v>9159.8165627851649</v>
      </c>
      <c r="F43" s="26">
        <f>56%*F45</f>
        <v>16494.983435477447</v>
      </c>
      <c r="G43" s="65">
        <f>SUM(G36:G39)</f>
        <v>105819.04023521114</v>
      </c>
      <c r="I43" s="64" t="e">
        <f>SUM(I36:I39)</f>
        <v>#DIV/0!</v>
      </c>
      <c r="J43" s="112" t="e">
        <f>SUM(J36:J39)</f>
        <v>#DIV/0!</v>
      </c>
      <c r="K43" s="26" t="e">
        <f>SUM(K36:K39)</f>
        <v>#DIV/0!</v>
      </c>
      <c r="L43" s="26" t="e">
        <f>SUM(L36:L39)</f>
        <v>#DIV/0!</v>
      </c>
      <c r="M43" s="65" t="e">
        <f>SUM(J43:L43)</f>
        <v>#DIV/0!</v>
      </c>
      <c r="O43" s="84" t="s">
        <v>27</v>
      </c>
      <c r="P43" s="79" t="s">
        <v>27</v>
      </c>
      <c r="Q43" s="79" t="s">
        <v>27</v>
      </c>
      <c r="R43" s="65" t="s">
        <v>27</v>
      </c>
      <c r="S43" s="65"/>
      <c r="T43" s="138" t="e">
        <f ca="1">SUM(T36:T39)</f>
        <v>#NUM!</v>
      </c>
      <c r="U43" s="178" t="s">
        <v>7</v>
      </c>
      <c r="V43" s="179"/>
      <c r="W43" s="26">
        <f t="shared" ref="W43:AC43" si="43">SUM(W36:W39)</f>
        <v>0</v>
      </c>
      <c r="X43" s="26">
        <f t="shared" si="43"/>
        <v>0</v>
      </c>
      <c r="Y43" s="26">
        <f t="shared" si="43"/>
        <v>0</v>
      </c>
      <c r="Z43" s="79">
        <f t="shared" si="43"/>
        <v>0</v>
      </c>
      <c r="AA43" s="79">
        <f t="shared" si="43"/>
        <v>0</v>
      </c>
      <c r="AB43" s="79">
        <f t="shared" si="43"/>
        <v>0</v>
      </c>
      <c r="AC43" s="79">
        <f t="shared" si="43"/>
        <v>0</v>
      </c>
      <c r="AD43" s="65">
        <f t="shared" si="30"/>
        <v>0</v>
      </c>
      <c r="AF43" s="84">
        <f>SUM(AF36:AF39)</f>
        <v>0</v>
      </c>
      <c r="AG43" s="26">
        <f>SUM(AG36:AG39)</f>
        <v>0</v>
      </c>
      <c r="AH43" s="26">
        <f>SUM(AH36:AH39)</f>
        <v>0</v>
      </c>
      <c r="AI43" s="26">
        <f>SUM(AI36:AI39)</f>
        <v>0</v>
      </c>
      <c r="AJ43" s="79">
        <f>SUM(AJ36:AJ39)</f>
        <v>0</v>
      </c>
      <c r="AK43" s="65">
        <f t="shared" si="34"/>
        <v>0</v>
      </c>
      <c r="AM43" s="84" t="s">
        <v>27</v>
      </c>
      <c r="AN43" s="79" t="s">
        <v>27</v>
      </c>
      <c r="AO43" s="79" t="s">
        <v>27</v>
      </c>
      <c r="AP43" s="79" t="s">
        <v>27</v>
      </c>
      <c r="AQ43" s="65" t="s">
        <v>27</v>
      </c>
      <c r="AS43" s="64">
        <f>SUM(AS36:AS39)</f>
        <v>0</v>
      </c>
      <c r="AT43" s="132" t="str">
        <f t="shared" si="32"/>
        <v/>
      </c>
      <c r="AU43" s="105">
        <f>SUM(AU36:AU39)</f>
        <v>0</v>
      </c>
      <c r="AV43" s="132" t="str">
        <f t="shared" si="35"/>
        <v/>
      </c>
      <c r="AW43" s="105">
        <f>SUM(AW36:AW39)</f>
        <v>0</v>
      </c>
      <c r="AX43" s="132" t="str">
        <f t="shared" si="36"/>
        <v/>
      </c>
      <c r="AY43" s="105">
        <f>SUM(AY36:AY39)</f>
        <v>0</v>
      </c>
      <c r="AZ43" s="132" t="str">
        <f t="shared" si="37"/>
        <v/>
      </c>
      <c r="BA43" s="105">
        <f>SUM(BA36:BA39)</f>
        <v>0</v>
      </c>
      <c r="BB43" s="132" t="str">
        <f t="shared" si="38"/>
        <v/>
      </c>
      <c r="BC43" s="128"/>
    </row>
    <row r="44" spans="1:55">
      <c r="A44" s="138">
        <f>SUM(A40:A42)</f>
        <v>7</v>
      </c>
      <c r="B44" s="178" t="s">
        <v>8</v>
      </c>
      <c r="C44" s="179"/>
      <c r="D44" s="26">
        <f>50%*D45</f>
        <v>80164.240236948535</v>
      </c>
      <c r="E44" s="26">
        <f>48%*E45</f>
        <v>8455.2152887247667</v>
      </c>
      <c r="F44" s="26">
        <f>44%*F45</f>
        <v>12960.344127875136</v>
      </c>
      <c r="G44" s="65">
        <f>SUM(G40:G42)</f>
        <v>101579.79965354843</v>
      </c>
      <c r="I44" s="64" t="e">
        <f>SUM(I40:I42)</f>
        <v>#DIV/0!</v>
      </c>
      <c r="J44" s="112" t="e">
        <f>SUM(J40:J42)</f>
        <v>#DIV/0!</v>
      </c>
      <c r="K44" s="26" t="e">
        <f>SUM(K40:K42)</f>
        <v>#DIV/0!</v>
      </c>
      <c r="L44" s="26" t="e">
        <f>SUM(L40:L42)</f>
        <v>#DIV/0!</v>
      </c>
      <c r="M44" s="65" t="e">
        <f>SUM(J44:L44)</f>
        <v>#DIV/0!</v>
      </c>
      <c r="O44" s="84" t="s">
        <v>27</v>
      </c>
      <c r="P44" s="79" t="s">
        <v>27</v>
      </c>
      <c r="Q44" s="79" t="s">
        <v>27</v>
      </c>
      <c r="R44" s="65" t="s">
        <v>27</v>
      </c>
      <c r="S44" s="65"/>
      <c r="T44" s="138" t="e">
        <f ca="1">SUM(T40:T42)</f>
        <v>#NUM!</v>
      </c>
      <c r="U44" s="178" t="s">
        <v>8</v>
      </c>
      <c r="V44" s="179"/>
      <c r="W44" s="26">
        <f t="shared" ref="W44:AC44" si="44">SUM(W40:W42)</f>
        <v>0</v>
      </c>
      <c r="X44" s="26">
        <f t="shared" si="44"/>
        <v>0</v>
      </c>
      <c r="Y44" s="26">
        <f t="shared" si="44"/>
        <v>0</v>
      </c>
      <c r="Z44" s="79">
        <f t="shared" si="44"/>
        <v>0</v>
      </c>
      <c r="AA44" s="79">
        <f t="shared" si="44"/>
        <v>0</v>
      </c>
      <c r="AB44" s="79">
        <f t="shared" si="44"/>
        <v>0</v>
      </c>
      <c r="AC44" s="79">
        <f t="shared" si="44"/>
        <v>0</v>
      </c>
      <c r="AD44" s="65">
        <f t="shared" si="30"/>
        <v>0</v>
      </c>
      <c r="AF44" s="84">
        <f>SUM(AF40:AF42)</f>
        <v>0</v>
      </c>
      <c r="AG44" s="26">
        <f>SUM(AG40:AG42)</f>
        <v>0</v>
      </c>
      <c r="AH44" s="26">
        <f>SUM(AH40:AH42)</f>
        <v>0</v>
      </c>
      <c r="AI44" s="26">
        <f>SUM(AI40:AI42)</f>
        <v>0</v>
      </c>
      <c r="AJ44" s="79">
        <f>SUM(AJ40:AJ42)</f>
        <v>0</v>
      </c>
      <c r="AK44" s="65">
        <f t="shared" si="34"/>
        <v>0</v>
      </c>
      <c r="AM44" s="84" t="s">
        <v>27</v>
      </c>
      <c r="AN44" s="79" t="s">
        <v>27</v>
      </c>
      <c r="AO44" s="79" t="s">
        <v>27</v>
      </c>
      <c r="AP44" s="79" t="s">
        <v>27</v>
      </c>
      <c r="AQ44" s="65" t="s">
        <v>27</v>
      </c>
      <c r="AS44" s="64">
        <f>SUM(AS40:AS42)</f>
        <v>0</v>
      </c>
      <c r="AT44" s="132" t="str">
        <f t="shared" si="32"/>
        <v/>
      </c>
      <c r="AU44" s="105">
        <f>SUM(AU40:AU42)</f>
        <v>0</v>
      </c>
      <c r="AV44" s="132" t="str">
        <f t="shared" si="35"/>
        <v/>
      </c>
      <c r="AW44" s="105">
        <f>SUM(AW40:AW42)</f>
        <v>0</v>
      </c>
      <c r="AX44" s="132" t="str">
        <f t="shared" si="36"/>
        <v/>
      </c>
      <c r="AY44" s="105">
        <f>SUM(AY40:AY42)</f>
        <v>0</v>
      </c>
      <c r="AZ44" s="132" t="str">
        <f t="shared" si="37"/>
        <v/>
      </c>
      <c r="BA44" s="105">
        <f>SUM(BA40:BA42)</f>
        <v>0</v>
      </c>
      <c r="BB44" s="132" t="str">
        <f t="shared" si="38"/>
        <v/>
      </c>
      <c r="BC44" s="128"/>
    </row>
    <row r="45" spans="1:55">
      <c r="A45" s="138">
        <f>SUM(A43:A44)</f>
        <v>16</v>
      </c>
      <c r="B45" s="180" t="s">
        <v>1</v>
      </c>
      <c r="C45" s="181"/>
      <c r="D45" s="71">
        <v>160328.48047389707</v>
      </c>
      <c r="E45" s="71">
        <v>17615.031851509932</v>
      </c>
      <c r="F45" s="71">
        <v>29455.327563352581</v>
      </c>
      <c r="G45" s="67">
        <f>SUM(G43:G44)</f>
        <v>207398.83988875957</v>
      </c>
      <c r="I45" s="66" t="e">
        <f>SUM(I43:I44)</f>
        <v>#DIV/0!</v>
      </c>
      <c r="J45" s="113" t="e">
        <f>SUM(J43:J44)</f>
        <v>#DIV/0!</v>
      </c>
      <c r="K45" s="71" t="e">
        <f>SUM(K43:K44)</f>
        <v>#DIV/0!</v>
      </c>
      <c r="L45" s="71" t="e">
        <f>SUM(L43:L44)</f>
        <v>#DIV/0!</v>
      </c>
      <c r="M45" s="67" t="e">
        <f>SUM(J45:L45)</f>
        <v>#DIV/0!</v>
      </c>
      <c r="O45" s="85" t="s">
        <v>27</v>
      </c>
      <c r="P45" s="80" t="s">
        <v>27</v>
      </c>
      <c r="Q45" s="80" t="s">
        <v>27</v>
      </c>
      <c r="R45" s="67" t="s">
        <v>27</v>
      </c>
      <c r="S45" s="67"/>
      <c r="T45" s="138" t="e">
        <f ca="1">SUM(T43:T44)</f>
        <v>#NUM!</v>
      </c>
      <c r="U45" s="180" t="s">
        <v>1</v>
      </c>
      <c r="V45" s="181"/>
      <c r="W45" s="71">
        <f t="shared" ref="W45:AC45" si="45">SUM(W43:W44)</f>
        <v>0</v>
      </c>
      <c r="X45" s="71">
        <f t="shared" si="45"/>
        <v>0</v>
      </c>
      <c r="Y45" s="71">
        <f t="shared" si="45"/>
        <v>0</v>
      </c>
      <c r="Z45" s="80">
        <f t="shared" si="45"/>
        <v>0</v>
      </c>
      <c r="AA45" s="80">
        <f t="shared" si="45"/>
        <v>0</v>
      </c>
      <c r="AB45" s="80">
        <f t="shared" si="45"/>
        <v>0</v>
      </c>
      <c r="AC45" s="80">
        <f t="shared" si="45"/>
        <v>0</v>
      </c>
      <c r="AD45" s="67">
        <f>SUM(W45:Z45, AC45)</f>
        <v>0</v>
      </c>
      <c r="AF45" s="85">
        <f>SUM(AF43:AF44)</f>
        <v>0</v>
      </c>
      <c r="AG45" s="71">
        <f>SUM(AG43:AG44)</f>
        <v>0</v>
      </c>
      <c r="AH45" s="71">
        <f>SUM(AH43:AH44)</f>
        <v>0</v>
      </c>
      <c r="AI45" s="71">
        <f>SUM(AI43:AI44)</f>
        <v>0</v>
      </c>
      <c r="AJ45" s="80">
        <f>SUM(AJ43:AJ44)</f>
        <v>0</v>
      </c>
      <c r="AK45" s="67">
        <f t="shared" si="34"/>
        <v>0</v>
      </c>
      <c r="AM45" s="85" t="s">
        <v>27</v>
      </c>
      <c r="AN45" s="80" t="s">
        <v>27</v>
      </c>
      <c r="AO45" s="80" t="s">
        <v>27</v>
      </c>
      <c r="AP45" s="80" t="s">
        <v>27</v>
      </c>
      <c r="AQ45" s="67" t="s">
        <v>27</v>
      </c>
      <c r="AS45" s="66">
        <f>SUM(AS43:AS44)</f>
        <v>0</v>
      </c>
      <c r="AT45" s="133" t="str">
        <f t="shared" si="32"/>
        <v/>
      </c>
      <c r="AU45" s="106">
        <f>SUM(AU43:AU44)</f>
        <v>0</v>
      </c>
      <c r="AV45" s="133" t="str">
        <f t="shared" si="35"/>
        <v/>
      </c>
      <c r="AW45" s="106">
        <f>SUM(AW43:AW44)</f>
        <v>0</v>
      </c>
      <c r="AX45" s="133" t="str">
        <f t="shared" si="36"/>
        <v/>
      </c>
      <c r="AY45" s="106">
        <f>SUM(AY43:AY44)</f>
        <v>0</v>
      </c>
      <c r="AZ45" s="133" t="str">
        <f t="shared" si="37"/>
        <v/>
      </c>
      <c r="BA45" s="106">
        <f>SUM(BA43:BA44)</f>
        <v>0</v>
      </c>
      <c r="BB45" s="133" t="str">
        <f t="shared" si="38"/>
        <v/>
      </c>
      <c r="BC45" s="129"/>
    </row>
    <row r="46" spans="1:55" customFormat="1">
      <c r="I46" s="44"/>
      <c r="N46" s="41"/>
    </row>
    <row r="47" spans="1:55">
      <c r="B47" s="182" t="s">
        <v>17</v>
      </c>
      <c r="C47" s="183"/>
      <c r="D47" s="69">
        <f t="shared" ref="D47:D56" si="46">D36/A36</f>
        <v>8907.1378041053922</v>
      </c>
      <c r="E47" s="69">
        <f t="shared" ref="E47:E56" si="47">E36/A36</f>
        <v>1017.7573958650183</v>
      </c>
      <c r="F47" s="69">
        <f t="shared" ref="F47:F56" si="48">F36/A36</f>
        <v>1832.7759372752719</v>
      </c>
      <c r="G47" s="70">
        <f t="shared" ref="G47:G56" si="49">G36/A36</f>
        <v>11757.671137245683</v>
      </c>
      <c r="I47" s="114" t="e">
        <f t="shared" ref="I47:I56" si="50">I36/A36</f>
        <v>#DIV/0!</v>
      </c>
      <c r="J47" s="110" t="e">
        <f>J36/A36</f>
        <v>#DIV/0!</v>
      </c>
      <c r="K47" s="69" t="e">
        <f>K36/A36</f>
        <v>#DIV/0!</v>
      </c>
      <c r="L47" s="69" t="e">
        <f>L36/A36</f>
        <v>#DIV/0!</v>
      </c>
      <c r="M47" s="70" t="e">
        <f>M36/A36</f>
        <v>#DIV/0!</v>
      </c>
      <c r="O47" s="100">
        <f>'LT Analysis'!$CF$182</f>
        <v>0</v>
      </c>
      <c r="P47" s="77">
        <f>'LT Analysis'!$CF$176</f>
        <v>0</v>
      </c>
      <c r="Q47" s="77">
        <f>'LT Analysis'!$CF$177</f>
        <v>0</v>
      </c>
      <c r="R47" s="70">
        <f>'LT Analysis'!$CF$178</f>
        <v>0</v>
      </c>
      <c r="S47" s="70"/>
      <c r="U47" s="182" t="s">
        <v>17</v>
      </c>
      <c r="V47" s="183"/>
      <c r="W47" s="69" t="str">
        <f t="shared" ref="W47:W56" ca="1" si="51">IFERROR(W36/T36, "")</f>
        <v/>
      </c>
      <c r="X47" s="69" t="str">
        <f ca="1">IFERROR(X36/T36, "")</f>
        <v/>
      </c>
      <c r="Y47" s="69" t="str">
        <f ca="1">IFERROR(Y36/T36, "")</f>
        <v/>
      </c>
      <c r="Z47" s="77" t="str">
        <f ca="1">IFERROR(Z36/T36, "")</f>
        <v/>
      </c>
      <c r="AA47" s="77" t="str">
        <f ca="1">IFERROR(AA36/T36, "")</f>
        <v/>
      </c>
      <c r="AB47" s="77" t="str">
        <f ca="1">IFERROR(AB36/T36, "")</f>
        <v/>
      </c>
      <c r="AC47" s="77" t="str">
        <f ca="1">IFERROR(AC36/T36, "")</f>
        <v/>
      </c>
      <c r="AD47" s="70" t="str">
        <f ca="1">IFERROR(AD36/T36, "")</f>
        <v/>
      </c>
      <c r="AF47" s="100" t="str">
        <f ca="1">IFERROR(AF36/T36, "")</f>
        <v/>
      </c>
      <c r="AG47" s="77" t="str">
        <f ca="1">IFERROR(AG36/T36, "")</f>
        <v/>
      </c>
      <c r="AH47" s="69" t="str">
        <f ca="1">IFERROR(AH36/T36, "")</f>
        <v/>
      </c>
      <c r="AI47" s="69" t="str">
        <f ca="1">IFERROR(AI36/T36, "")</f>
        <v/>
      </c>
      <c r="AJ47" s="77" t="str">
        <f ca="1">IFERROR(AJ36/T36, "")</f>
        <v/>
      </c>
      <c r="AK47" s="70" t="str">
        <f ca="1">IFERROR(AK36/T36, "")</f>
        <v/>
      </c>
      <c r="AM47" s="98" t="str">
        <f t="shared" ref="AM47:AM56" si="52">IFERROR(W36/AF36, "")</f>
        <v/>
      </c>
      <c r="AN47" s="90" t="str">
        <f t="shared" ref="AN47:AN56" si="53">IFERROR(W36/AG36, "")</f>
        <v/>
      </c>
      <c r="AO47" s="90" t="str">
        <f t="shared" ref="AO47:AP56" si="54">IFERROR(X36/AH36,"")</f>
        <v/>
      </c>
      <c r="AP47" s="90" t="str">
        <f t="shared" si="54"/>
        <v/>
      </c>
      <c r="AQ47" s="99" t="str">
        <f>IFERROR(AC36/AJ36,"")</f>
        <v/>
      </c>
      <c r="AS47" s="68" t="str">
        <f ca="1">IFERROR(AS36/T36, "")</f>
        <v/>
      </c>
      <c r="AT47" s="134" t="str">
        <f t="shared" ref="AT47:AT56" ca="1" si="55">IFERROR(AS47/W47, "")</f>
        <v/>
      </c>
      <c r="AU47" s="123" t="str">
        <f ca="1">IFERROR(AU36/T36, "")</f>
        <v/>
      </c>
      <c r="AV47" s="134" t="str">
        <f ca="1">IFERROR(AU47/AD47,"")</f>
        <v/>
      </c>
      <c r="AW47" s="123" t="str">
        <f ca="1">IFERROR(AW36/T36, "")</f>
        <v/>
      </c>
      <c r="AX47" s="134" t="str">
        <f ca="1">IFERROR(AW47/AD47,"")</f>
        <v/>
      </c>
      <c r="AY47" s="123" t="str">
        <f ca="1">IFERROR(AY36/T36, "")</f>
        <v/>
      </c>
      <c r="AZ47" s="134" t="str">
        <f ca="1">IFERROR(AY47/AD47,"")</f>
        <v/>
      </c>
      <c r="BA47" s="123" t="str">
        <f ca="1">IFERROR(BA36/T36, "")</f>
        <v/>
      </c>
      <c r="BB47" s="134" t="str">
        <f ca="1">IFERROR(BA47/AD47,"")</f>
        <v/>
      </c>
      <c r="BC47" s="130"/>
    </row>
    <row r="48" spans="1:55">
      <c r="B48" s="176" t="s">
        <v>18</v>
      </c>
      <c r="C48" s="177"/>
      <c r="D48" s="1">
        <f t="shared" si="46"/>
        <v>8907.1378041053922</v>
      </c>
      <c r="E48" s="1">
        <f t="shared" si="47"/>
        <v>1017.7573958650183</v>
      </c>
      <c r="F48" s="1">
        <f t="shared" si="48"/>
        <v>1832.7759372752719</v>
      </c>
      <c r="G48" s="62">
        <f t="shared" si="49"/>
        <v>11757.671137245683</v>
      </c>
      <c r="I48" s="115" t="e">
        <f t="shared" si="50"/>
        <v>#DIV/0!</v>
      </c>
      <c r="J48" s="111" t="e">
        <f t="shared" ref="J48:J56" si="56">J37/A37</f>
        <v>#DIV/0!</v>
      </c>
      <c r="K48" s="1" t="e">
        <f t="shared" ref="K48:K56" si="57">K37/A37</f>
        <v>#DIV/0!</v>
      </c>
      <c r="L48" s="1" t="e">
        <f t="shared" ref="L48:L56" si="58">L37/A37</f>
        <v>#DIV/0!</v>
      </c>
      <c r="M48" s="62" t="e">
        <f t="shared" ref="M48:M56" si="59">M37/A37</f>
        <v>#DIV/0!</v>
      </c>
      <c r="O48" s="101">
        <f>'LT Analysis'!$CF$182</f>
        <v>0</v>
      </c>
      <c r="P48" s="78">
        <f>'LT Analysis'!$CF$176</f>
        <v>0</v>
      </c>
      <c r="Q48" s="78">
        <f>'LT Analysis'!$CF$177</f>
        <v>0</v>
      </c>
      <c r="R48" s="62">
        <f>'LT Analysis'!$CF$178</f>
        <v>0</v>
      </c>
      <c r="S48" s="62"/>
      <c r="U48" s="176" t="s">
        <v>18</v>
      </c>
      <c r="V48" s="177"/>
      <c r="W48" s="1" t="str">
        <f t="shared" ca="1" si="51"/>
        <v/>
      </c>
      <c r="X48" s="1" t="str">
        <f t="shared" ref="X48:X56" ca="1" si="60">IFERROR(X37/T37, "")</f>
        <v/>
      </c>
      <c r="Y48" s="1" t="str">
        <f t="shared" ref="Y48:Y56" ca="1" si="61">IFERROR(Y37/T37, "")</f>
        <v/>
      </c>
      <c r="Z48" s="78" t="str">
        <f t="shared" ref="Z48:Z56" ca="1" si="62">IFERROR(Z37/T37, "")</f>
        <v/>
      </c>
      <c r="AA48" s="78" t="str">
        <f t="shared" ref="AA48:AA56" ca="1" si="63">IFERROR(AA37/T37, "")</f>
        <v/>
      </c>
      <c r="AB48" s="78" t="str">
        <f t="shared" ref="AB48:AB56" ca="1" si="64">IFERROR(AB37/T37, "")</f>
        <v/>
      </c>
      <c r="AC48" s="78" t="str">
        <f t="shared" ref="AC48:AC56" ca="1" si="65">IFERROR(AC37/T37, "")</f>
        <v/>
      </c>
      <c r="AD48" s="62" t="str">
        <f t="shared" ref="AD48:AD56" ca="1" si="66">IFERROR(AD37/T37, "")</f>
        <v/>
      </c>
      <c r="AF48" s="101" t="str">
        <f t="shared" ref="AF48:AF56" ca="1" si="67">IFERROR(AF37/T37, "")</f>
        <v/>
      </c>
      <c r="AG48" s="78" t="str">
        <f t="shared" ref="AG48:AG56" ca="1" si="68">IFERROR(AG37/T37, "")</f>
        <v/>
      </c>
      <c r="AH48" s="1" t="str">
        <f t="shared" ref="AH48:AH56" ca="1" si="69">IFERROR(AH37/T37, "")</f>
        <v/>
      </c>
      <c r="AI48" s="1" t="str">
        <f t="shared" ref="AI48:AI56" ca="1" si="70">IFERROR(AI37/T37, "")</f>
        <v/>
      </c>
      <c r="AJ48" s="78" t="str">
        <f t="shared" ref="AJ48:AJ56" ca="1" si="71">IFERROR(AJ37/T37, "")</f>
        <v/>
      </c>
      <c r="AK48" s="62" t="str">
        <f t="shared" ref="AK48:AK56" ca="1" si="72">IFERROR(AK37/T37, "")</f>
        <v/>
      </c>
      <c r="AM48" s="81" t="str">
        <f t="shared" si="52"/>
        <v/>
      </c>
      <c r="AN48" s="87" t="str">
        <f t="shared" si="53"/>
        <v/>
      </c>
      <c r="AO48" s="87" t="str">
        <f t="shared" si="54"/>
        <v/>
      </c>
      <c r="AP48" s="87" t="str">
        <f t="shared" si="54"/>
        <v/>
      </c>
      <c r="AQ48" s="92" t="str">
        <f t="shared" ref="AQ48:AQ56" si="73">IFERROR(AC37/AJ37,"")</f>
        <v/>
      </c>
      <c r="AS48" s="4" t="str">
        <f t="shared" ref="AS48:AS56" ca="1" si="74">IFERROR(AS37/T37, "")</f>
        <v/>
      </c>
      <c r="AT48" s="135" t="str">
        <f t="shared" ca="1" si="55"/>
        <v/>
      </c>
      <c r="AU48" s="124" t="str">
        <f t="shared" ref="AU48:AU56" ca="1" si="75">IFERROR(AU37/T37, "")</f>
        <v/>
      </c>
      <c r="AV48" s="135" t="str">
        <f t="shared" ref="AV48:AV56" ca="1" si="76">IFERROR(AU48/AD48,"")</f>
        <v/>
      </c>
      <c r="AW48" s="124" t="str">
        <f t="shared" ref="AW48:AW56" ca="1" si="77">IFERROR(AW37/T37, "")</f>
        <v/>
      </c>
      <c r="AX48" s="135" t="str">
        <f t="shared" ref="AX48:AX56" ca="1" si="78">IFERROR(AW48/AD48,"")</f>
        <v/>
      </c>
      <c r="AY48" s="124" t="str">
        <f t="shared" ref="AY48:AY56" ca="1" si="79">IFERROR(AY37/T37, "")</f>
        <v/>
      </c>
      <c r="AZ48" s="135" t="str">
        <f t="shared" ref="AZ48:AZ56" ca="1" si="80">IFERROR(AY48/AD48,"")</f>
        <v/>
      </c>
      <c r="BA48" s="124" t="str">
        <f t="shared" ref="BA48:BA56" ca="1" si="81">IFERROR(BA37/T37, "")</f>
        <v/>
      </c>
      <c r="BB48" s="135" t="str">
        <f t="shared" ref="BB48:BB56" ca="1" si="82">IFERROR(BA48/AD48,"")</f>
        <v/>
      </c>
      <c r="BC48" s="126"/>
    </row>
    <row r="49" spans="2:55">
      <c r="B49" s="176" t="s">
        <v>19</v>
      </c>
      <c r="C49" s="177"/>
      <c r="D49" s="1">
        <f t="shared" si="46"/>
        <v>8907.1378041053922</v>
      </c>
      <c r="E49" s="1">
        <f t="shared" si="47"/>
        <v>1017.7573958650183</v>
      </c>
      <c r="F49" s="1">
        <f t="shared" si="48"/>
        <v>1832.7759372752719</v>
      </c>
      <c r="G49" s="62">
        <f t="shared" si="49"/>
        <v>11757.671137245683</v>
      </c>
      <c r="I49" s="115" t="e">
        <f t="shared" si="50"/>
        <v>#DIV/0!</v>
      </c>
      <c r="J49" s="111" t="e">
        <f t="shared" si="56"/>
        <v>#DIV/0!</v>
      </c>
      <c r="K49" s="1" t="e">
        <f t="shared" si="57"/>
        <v>#DIV/0!</v>
      </c>
      <c r="L49" s="1" t="e">
        <f t="shared" si="58"/>
        <v>#DIV/0!</v>
      </c>
      <c r="M49" s="62" t="e">
        <f t="shared" si="59"/>
        <v>#DIV/0!</v>
      </c>
      <c r="O49" s="101">
        <f>'LT Analysis'!$CF$182</f>
        <v>0</v>
      </c>
      <c r="P49" s="78">
        <f>'LT Analysis'!$CF$176</f>
        <v>0</v>
      </c>
      <c r="Q49" s="78">
        <f>'LT Analysis'!$CF$177</f>
        <v>0</v>
      </c>
      <c r="R49" s="62">
        <f>'LT Analysis'!$CF$178</f>
        <v>0</v>
      </c>
      <c r="S49" s="63"/>
      <c r="U49" s="176" t="s">
        <v>19</v>
      </c>
      <c r="V49" s="177"/>
      <c r="W49" s="1" t="str">
        <f t="shared" ca="1" si="51"/>
        <v/>
      </c>
      <c r="X49" s="1" t="str">
        <f t="shared" ca="1" si="60"/>
        <v/>
      </c>
      <c r="Y49" s="1" t="str">
        <f t="shared" ca="1" si="61"/>
        <v/>
      </c>
      <c r="Z49" s="78" t="str">
        <f t="shared" ca="1" si="62"/>
        <v/>
      </c>
      <c r="AA49" s="78" t="str">
        <f t="shared" ca="1" si="63"/>
        <v/>
      </c>
      <c r="AB49" s="78" t="str">
        <f t="shared" ca="1" si="64"/>
        <v/>
      </c>
      <c r="AC49" s="78" t="str">
        <f t="shared" ca="1" si="65"/>
        <v/>
      </c>
      <c r="AD49" s="62" t="str">
        <f t="shared" ca="1" si="66"/>
        <v/>
      </c>
      <c r="AF49" s="101" t="str">
        <f t="shared" ca="1" si="67"/>
        <v/>
      </c>
      <c r="AG49" s="78" t="str">
        <f t="shared" ca="1" si="68"/>
        <v/>
      </c>
      <c r="AH49" s="1" t="str">
        <f t="shared" ca="1" si="69"/>
        <v/>
      </c>
      <c r="AI49" s="1" t="str">
        <f t="shared" ca="1" si="70"/>
        <v/>
      </c>
      <c r="AJ49" s="78" t="str">
        <f t="shared" ca="1" si="71"/>
        <v/>
      </c>
      <c r="AK49" s="62" t="str">
        <f t="shared" ca="1" si="72"/>
        <v/>
      </c>
      <c r="AM49" s="81" t="str">
        <f t="shared" si="52"/>
        <v/>
      </c>
      <c r="AN49" s="87" t="str">
        <f t="shared" si="53"/>
        <v/>
      </c>
      <c r="AO49" s="87" t="str">
        <f t="shared" si="54"/>
        <v/>
      </c>
      <c r="AP49" s="87" t="str">
        <f t="shared" si="54"/>
        <v/>
      </c>
      <c r="AQ49" s="92" t="str">
        <f t="shared" si="73"/>
        <v/>
      </c>
      <c r="AS49" s="4" t="str">
        <f t="shared" ca="1" si="74"/>
        <v/>
      </c>
      <c r="AT49" s="135" t="str">
        <f t="shared" ca="1" si="55"/>
        <v/>
      </c>
      <c r="AU49" s="124" t="str">
        <f t="shared" ca="1" si="75"/>
        <v/>
      </c>
      <c r="AV49" s="135" t="str">
        <f t="shared" ca="1" si="76"/>
        <v/>
      </c>
      <c r="AW49" s="124" t="str">
        <f t="shared" ca="1" si="77"/>
        <v/>
      </c>
      <c r="AX49" s="135" t="str">
        <f t="shared" ca="1" si="78"/>
        <v/>
      </c>
      <c r="AY49" s="124" t="str">
        <f t="shared" ca="1" si="79"/>
        <v/>
      </c>
      <c r="AZ49" s="135" t="str">
        <f t="shared" ca="1" si="80"/>
        <v/>
      </c>
      <c r="BA49" s="124" t="str">
        <f t="shared" ca="1" si="81"/>
        <v/>
      </c>
      <c r="BB49" s="135" t="str">
        <f t="shared" ca="1" si="82"/>
        <v/>
      </c>
      <c r="BC49" s="127"/>
    </row>
    <row r="50" spans="2:55">
      <c r="B50" s="176" t="s">
        <v>20</v>
      </c>
      <c r="C50" s="177"/>
      <c r="D50" s="1">
        <f t="shared" si="46"/>
        <v>8907.1378041053922</v>
      </c>
      <c r="E50" s="1">
        <f t="shared" si="47"/>
        <v>1017.7573958650183</v>
      </c>
      <c r="F50" s="1">
        <f t="shared" si="48"/>
        <v>1832.7759372752719</v>
      </c>
      <c r="G50" s="62">
        <f t="shared" si="49"/>
        <v>11757.671137245683</v>
      </c>
      <c r="I50" s="115" t="e">
        <f t="shared" si="50"/>
        <v>#DIV/0!</v>
      </c>
      <c r="J50" s="111" t="e">
        <f t="shared" si="56"/>
        <v>#DIV/0!</v>
      </c>
      <c r="K50" s="1" t="e">
        <f t="shared" si="57"/>
        <v>#DIV/0!</v>
      </c>
      <c r="L50" s="1" t="e">
        <f t="shared" si="58"/>
        <v>#DIV/0!</v>
      </c>
      <c r="M50" s="62" t="e">
        <f t="shared" si="59"/>
        <v>#DIV/0!</v>
      </c>
      <c r="O50" s="101">
        <f>'LT Analysis'!$CF$182</f>
        <v>0</v>
      </c>
      <c r="P50" s="78">
        <f>'LT Analysis'!$CF$176</f>
        <v>0</v>
      </c>
      <c r="Q50" s="78">
        <f>'LT Analysis'!$CF$177</f>
        <v>0</v>
      </c>
      <c r="R50" s="62">
        <f>'LT Analysis'!$CF$178</f>
        <v>0</v>
      </c>
      <c r="S50" s="63"/>
      <c r="U50" s="176" t="s">
        <v>20</v>
      </c>
      <c r="V50" s="177"/>
      <c r="W50" s="1" t="str">
        <f t="shared" ca="1" si="51"/>
        <v/>
      </c>
      <c r="X50" s="1" t="str">
        <f t="shared" ca="1" si="60"/>
        <v/>
      </c>
      <c r="Y50" s="1" t="str">
        <f t="shared" ca="1" si="61"/>
        <v/>
      </c>
      <c r="Z50" s="78" t="str">
        <f t="shared" ca="1" si="62"/>
        <v/>
      </c>
      <c r="AA50" s="78" t="str">
        <f t="shared" ca="1" si="63"/>
        <v/>
      </c>
      <c r="AB50" s="78" t="str">
        <f t="shared" ca="1" si="64"/>
        <v/>
      </c>
      <c r="AC50" s="78" t="str">
        <f t="shared" ca="1" si="65"/>
        <v/>
      </c>
      <c r="AD50" s="62" t="str">
        <f t="shared" ca="1" si="66"/>
        <v/>
      </c>
      <c r="AF50" s="101" t="str">
        <f t="shared" ca="1" si="67"/>
        <v/>
      </c>
      <c r="AG50" s="78" t="str">
        <f t="shared" ca="1" si="68"/>
        <v/>
      </c>
      <c r="AH50" s="1" t="str">
        <f t="shared" ca="1" si="69"/>
        <v/>
      </c>
      <c r="AI50" s="1" t="str">
        <f t="shared" ca="1" si="70"/>
        <v/>
      </c>
      <c r="AJ50" s="78" t="str">
        <f t="shared" ca="1" si="71"/>
        <v/>
      </c>
      <c r="AK50" s="62" t="str">
        <f t="shared" ca="1" si="72"/>
        <v/>
      </c>
      <c r="AM50" s="81" t="str">
        <f t="shared" si="52"/>
        <v/>
      </c>
      <c r="AN50" s="87" t="str">
        <f t="shared" si="53"/>
        <v/>
      </c>
      <c r="AO50" s="87" t="str">
        <f t="shared" si="54"/>
        <v/>
      </c>
      <c r="AP50" s="87" t="str">
        <f t="shared" si="54"/>
        <v/>
      </c>
      <c r="AQ50" s="92" t="str">
        <f t="shared" si="73"/>
        <v/>
      </c>
      <c r="AS50" s="4" t="str">
        <f t="shared" ca="1" si="74"/>
        <v/>
      </c>
      <c r="AT50" s="135" t="str">
        <f t="shared" ca="1" si="55"/>
        <v/>
      </c>
      <c r="AU50" s="124" t="str">
        <f t="shared" ca="1" si="75"/>
        <v/>
      </c>
      <c r="AV50" s="135" t="str">
        <f t="shared" ca="1" si="76"/>
        <v/>
      </c>
      <c r="AW50" s="124" t="str">
        <f t="shared" ca="1" si="77"/>
        <v/>
      </c>
      <c r="AX50" s="135" t="str">
        <f t="shared" ca="1" si="78"/>
        <v/>
      </c>
      <c r="AY50" s="124" t="str">
        <f t="shared" ca="1" si="79"/>
        <v/>
      </c>
      <c r="AZ50" s="135" t="str">
        <f t="shared" ca="1" si="80"/>
        <v/>
      </c>
      <c r="BA50" s="124" t="str">
        <f t="shared" ca="1" si="81"/>
        <v/>
      </c>
      <c r="BB50" s="135" t="str">
        <f t="shared" ca="1" si="82"/>
        <v/>
      </c>
      <c r="BC50" s="127"/>
    </row>
    <row r="51" spans="2:55">
      <c r="B51" s="176" t="s">
        <v>21</v>
      </c>
      <c r="C51" s="177"/>
      <c r="D51" s="1">
        <f t="shared" si="46"/>
        <v>11452.034319564076</v>
      </c>
      <c r="E51" s="1">
        <f t="shared" si="47"/>
        <v>1207.8878983892523</v>
      </c>
      <c r="F51" s="1">
        <f t="shared" si="48"/>
        <v>1851.4777325535908</v>
      </c>
      <c r="G51" s="62">
        <f t="shared" si="49"/>
        <v>14511.399950506921</v>
      </c>
      <c r="I51" s="115" t="e">
        <f t="shared" si="50"/>
        <v>#DIV/0!</v>
      </c>
      <c r="J51" s="111" t="e">
        <f t="shared" si="56"/>
        <v>#DIV/0!</v>
      </c>
      <c r="K51" s="1" t="e">
        <f t="shared" si="57"/>
        <v>#DIV/0!</v>
      </c>
      <c r="L51" s="1" t="e">
        <f t="shared" si="58"/>
        <v>#DIV/0!</v>
      </c>
      <c r="M51" s="62" t="e">
        <f t="shared" si="59"/>
        <v>#DIV/0!</v>
      </c>
      <c r="O51" s="101">
        <f>'LT Analysis'!$CF$182</f>
        <v>0</v>
      </c>
      <c r="P51" s="78">
        <f>'LT Analysis'!$CF$176</f>
        <v>0</v>
      </c>
      <c r="Q51" s="78">
        <f>'LT Analysis'!$CF$177</f>
        <v>0</v>
      </c>
      <c r="R51" s="62">
        <f>'LT Analysis'!$CF$178</f>
        <v>0</v>
      </c>
      <c r="S51" s="72"/>
      <c r="U51" s="176" t="s">
        <v>21</v>
      </c>
      <c r="V51" s="177"/>
      <c r="W51" s="1" t="str">
        <f t="shared" ca="1" si="51"/>
        <v/>
      </c>
      <c r="X51" s="1" t="str">
        <f t="shared" ca="1" si="60"/>
        <v/>
      </c>
      <c r="Y51" s="1" t="str">
        <f t="shared" ca="1" si="61"/>
        <v/>
      </c>
      <c r="Z51" s="78" t="str">
        <f t="shared" ca="1" si="62"/>
        <v/>
      </c>
      <c r="AA51" s="78" t="str">
        <f t="shared" ca="1" si="63"/>
        <v/>
      </c>
      <c r="AB51" s="78" t="str">
        <f t="shared" ca="1" si="64"/>
        <v/>
      </c>
      <c r="AC51" s="78" t="str">
        <f t="shared" ca="1" si="65"/>
        <v/>
      </c>
      <c r="AD51" s="62" t="str">
        <f t="shared" ca="1" si="66"/>
        <v/>
      </c>
      <c r="AF51" s="101" t="str">
        <f t="shared" ca="1" si="67"/>
        <v/>
      </c>
      <c r="AG51" s="78" t="str">
        <f t="shared" ca="1" si="68"/>
        <v/>
      </c>
      <c r="AH51" s="1" t="str">
        <f t="shared" ca="1" si="69"/>
        <v/>
      </c>
      <c r="AI51" s="1" t="str">
        <f t="shared" ca="1" si="70"/>
        <v/>
      </c>
      <c r="AJ51" s="78" t="str">
        <f t="shared" ca="1" si="71"/>
        <v/>
      </c>
      <c r="AK51" s="62" t="str">
        <f t="shared" ca="1" si="72"/>
        <v/>
      </c>
      <c r="AM51" s="81" t="str">
        <f t="shared" si="52"/>
        <v/>
      </c>
      <c r="AN51" s="87" t="str">
        <f t="shared" si="53"/>
        <v/>
      </c>
      <c r="AO51" s="87" t="str">
        <f t="shared" si="54"/>
        <v/>
      </c>
      <c r="AP51" s="87" t="str">
        <f t="shared" si="54"/>
        <v/>
      </c>
      <c r="AQ51" s="92" t="str">
        <f t="shared" si="73"/>
        <v/>
      </c>
      <c r="AS51" s="4" t="str">
        <f t="shared" ca="1" si="74"/>
        <v/>
      </c>
      <c r="AT51" s="135" t="str">
        <f t="shared" ca="1" si="55"/>
        <v/>
      </c>
      <c r="AU51" s="124" t="str">
        <f t="shared" ca="1" si="75"/>
        <v/>
      </c>
      <c r="AV51" s="135" t="str">
        <f t="shared" ca="1" si="76"/>
        <v/>
      </c>
      <c r="AW51" s="124" t="str">
        <f t="shared" ca="1" si="77"/>
        <v/>
      </c>
      <c r="AX51" s="135" t="str">
        <f t="shared" ca="1" si="78"/>
        <v/>
      </c>
      <c r="AY51" s="124" t="str">
        <f t="shared" ca="1" si="79"/>
        <v/>
      </c>
      <c r="AZ51" s="135" t="str">
        <f t="shared" ca="1" si="80"/>
        <v/>
      </c>
      <c r="BA51" s="124" t="str">
        <f t="shared" ca="1" si="81"/>
        <v/>
      </c>
      <c r="BB51" s="135" t="str">
        <f t="shared" ca="1" si="82"/>
        <v/>
      </c>
      <c r="BC51" s="127"/>
    </row>
    <row r="52" spans="2:55">
      <c r="B52" s="176" t="s">
        <v>22</v>
      </c>
      <c r="C52" s="177"/>
      <c r="D52" s="1">
        <f>D41/A41</f>
        <v>11452.034319564076</v>
      </c>
      <c r="E52" s="1">
        <f t="shared" si="47"/>
        <v>1207.8878983892523</v>
      </c>
      <c r="F52" s="1">
        <f t="shared" si="48"/>
        <v>1851.4777325535908</v>
      </c>
      <c r="G52" s="62">
        <f t="shared" si="49"/>
        <v>14511.399950506919</v>
      </c>
      <c r="I52" s="115" t="e">
        <f t="shared" si="50"/>
        <v>#DIV/0!</v>
      </c>
      <c r="J52" s="111" t="e">
        <f t="shared" si="56"/>
        <v>#DIV/0!</v>
      </c>
      <c r="K52" s="1" t="e">
        <f t="shared" si="57"/>
        <v>#DIV/0!</v>
      </c>
      <c r="L52" s="1" t="e">
        <f t="shared" si="58"/>
        <v>#DIV/0!</v>
      </c>
      <c r="M52" s="62" t="e">
        <f t="shared" si="59"/>
        <v>#DIV/0!</v>
      </c>
      <c r="O52" s="101">
        <f>'LT Analysis'!$CF$182</f>
        <v>0</v>
      </c>
      <c r="P52" s="78">
        <f>'LT Analysis'!$CF$176</f>
        <v>0</v>
      </c>
      <c r="Q52" s="78">
        <f>'LT Analysis'!$CF$177</f>
        <v>0</v>
      </c>
      <c r="R52" s="62">
        <f>'LT Analysis'!$CF$178</f>
        <v>0</v>
      </c>
      <c r="S52" s="63"/>
      <c r="U52" s="176" t="s">
        <v>22</v>
      </c>
      <c r="V52" s="177"/>
      <c r="W52" s="1" t="str">
        <f t="shared" ca="1" si="51"/>
        <v/>
      </c>
      <c r="X52" s="1" t="str">
        <f t="shared" ca="1" si="60"/>
        <v/>
      </c>
      <c r="Y52" s="1" t="str">
        <f t="shared" ca="1" si="61"/>
        <v/>
      </c>
      <c r="Z52" s="78" t="str">
        <f t="shared" ca="1" si="62"/>
        <v/>
      </c>
      <c r="AA52" s="78" t="str">
        <f t="shared" ca="1" si="63"/>
        <v/>
      </c>
      <c r="AB52" s="78" t="str">
        <f t="shared" ca="1" si="64"/>
        <v/>
      </c>
      <c r="AC52" s="78" t="str">
        <f t="shared" ca="1" si="65"/>
        <v/>
      </c>
      <c r="AD52" s="62" t="str">
        <f t="shared" ca="1" si="66"/>
        <v/>
      </c>
      <c r="AF52" s="101" t="str">
        <f t="shared" ca="1" si="67"/>
        <v/>
      </c>
      <c r="AG52" s="78" t="str">
        <f t="shared" ca="1" si="68"/>
        <v/>
      </c>
      <c r="AH52" s="1" t="str">
        <f t="shared" ca="1" si="69"/>
        <v/>
      </c>
      <c r="AI52" s="1" t="str">
        <f t="shared" ca="1" si="70"/>
        <v/>
      </c>
      <c r="AJ52" s="78" t="str">
        <f t="shared" ca="1" si="71"/>
        <v/>
      </c>
      <c r="AK52" s="62" t="str">
        <f t="shared" ca="1" si="72"/>
        <v/>
      </c>
      <c r="AM52" s="81" t="str">
        <f t="shared" si="52"/>
        <v/>
      </c>
      <c r="AN52" s="87" t="str">
        <f t="shared" si="53"/>
        <v/>
      </c>
      <c r="AO52" s="87" t="str">
        <f t="shared" si="54"/>
        <v/>
      </c>
      <c r="AP52" s="87" t="str">
        <f t="shared" si="54"/>
        <v/>
      </c>
      <c r="AQ52" s="92" t="str">
        <f t="shared" si="73"/>
        <v/>
      </c>
      <c r="AS52" s="4" t="str">
        <f t="shared" ca="1" si="74"/>
        <v/>
      </c>
      <c r="AT52" s="135" t="str">
        <f t="shared" ca="1" si="55"/>
        <v/>
      </c>
      <c r="AU52" s="124" t="str">
        <f t="shared" ca="1" si="75"/>
        <v/>
      </c>
      <c r="AV52" s="135" t="str">
        <f t="shared" ca="1" si="76"/>
        <v/>
      </c>
      <c r="AW52" s="124" t="str">
        <f t="shared" ca="1" si="77"/>
        <v/>
      </c>
      <c r="AX52" s="135" t="str">
        <f t="shared" ca="1" si="78"/>
        <v/>
      </c>
      <c r="AY52" s="124" t="str">
        <f t="shared" ca="1" si="79"/>
        <v/>
      </c>
      <c r="AZ52" s="135" t="str">
        <f t="shared" ca="1" si="80"/>
        <v/>
      </c>
      <c r="BA52" s="124" t="str">
        <f t="shared" ca="1" si="81"/>
        <v/>
      </c>
      <c r="BB52" s="135" t="str">
        <f t="shared" ca="1" si="82"/>
        <v/>
      </c>
      <c r="BC52" s="127"/>
    </row>
    <row r="53" spans="2:55">
      <c r="B53" s="176" t="s">
        <v>23</v>
      </c>
      <c r="C53" s="177"/>
      <c r="D53" s="1">
        <f t="shared" si="46"/>
        <v>11452.034319564076</v>
      </c>
      <c r="E53" s="1">
        <f t="shared" si="47"/>
        <v>1207.8878983892523</v>
      </c>
      <c r="F53" s="1">
        <f t="shared" si="48"/>
        <v>1851.4777325535908</v>
      </c>
      <c r="G53" s="62">
        <f t="shared" si="49"/>
        <v>14511.399950506919</v>
      </c>
      <c r="I53" s="115" t="e">
        <f t="shared" si="50"/>
        <v>#DIV/0!</v>
      </c>
      <c r="J53" s="111" t="e">
        <f t="shared" si="56"/>
        <v>#DIV/0!</v>
      </c>
      <c r="K53" s="1" t="e">
        <f t="shared" si="57"/>
        <v>#DIV/0!</v>
      </c>
      <c r="L53" s="1" t="e">
        <f t="shared" si="58"/>
        <v>#DIV/0!</v>
      </c>
      <c r="M53" s="62" t="e">
        <f t="shared" si="59"/>
        <v>#DIV/0!</v>
      </c>
      <c r="O53" s="101">
        <f>'LT Analysis'!$CF$182</f>
        <v>0</v>
      </c>
      <c r="P53" s="78">
        <f>'LT Analysis'!$CF$176</f>
        <v>0</v>
      </c>
      <c r="Q53" s="78">
        <f>'LT Analysis'!$CF$177</f>
        <v>0</v>
      </c>
      <c r="R53" s="62">
        <f>'LT Analysis'!$CF$178</f>
        <v>0</v>
      </c>
      <c r="S53" s="62"/>
      <c r="U53" s="176" t="s">
        <v>23</v>
      </c>
      <c r="V53" s="177"/>
      <c r="W53" s="1" t="str">
        <f t="shared" ca="1" si="51"/>
        <v/>
      </c>
      <c r="X53" s="1" t="str">
        <f t="shared" ca="1" si="60"/>
        <v/>
      </c>
      <c r="Y53" s="1" t="str">
        <f t="shared" ca="1" si="61"/>
        <v/>
      </c>
      <c r="Z53" s="78" t="str">
        <f t="shared" ca="1" si="62"/>
        <v/>
      </c>
      <c r="AA53" s="78" t="str">
        <f t="shared" ca="1" si="63"/>
        <v/>
      </c>
      <c r="AB53" s="78" t="str">
        <f t="shared" ca="1" si="64"/>
        <v/>
      </c>
      <c r="AC53" s="78" t="str">
        <f t="shared" ca="1" si="65"/>
        <v/>
      </c>
      <c r="AD53" s="62" t="str">
        <f t="shared" ca="1" si="66"/>
        <v/>
      </c>
      <c r="AF53" s="101" t="str">
        <f t="shared" ca="1" si="67"/>
        <v/>
      </c>
      <c r="AG53" s="78" t="str">
        <f t="shared" ca="1" si="68"/>
        <v/>
      </c>
      <c r="AH53" s="1" t="str">
        <f t="shared" ca="1" si="69"/>
        <v/>
      </c>
      <c r="AI53" s="1" t="str">
        <f t="shared" ca="1" si="70"/>
        <v/>
      </c>
      <c r="AJ53" s="78" t="str">
        <f t="shared" ca="1" si="71"/>
        <v/>
      </c>
      <c r="AK53" s="62" t="str">
        <f t="shared" ca="1" si="72"/>
        <v/>
      </c>
      <c r="AM53" s="81" t="str">
        <f t="shared" si="52"/>
        <v/>
      </c>
      <c r="AN53" s="87" t="str">
        <f t="shared" si="53"/>
        <v/>
      </c>
      <c r="AO53" s="87" t="str">
        <f t="shared" si="54"/>
        <v/>
      </c>
      <c r="AP53" s="87" t="str">
        <f t="shared" si="54"/>
        <v/>
      </c>
      <c r="AQ53" s="92" t="str">
        <f t="shared" si="73"/>
        <v/>
      </c>
      <c r="AS53" s="4" t="str">
        <f t="shared" ca="1" si="74"/>
        <v/>
      </c>
      <c r="AT53" s="135" t="str">
        <f t="shared" ca="1" si="55"/>
        <v/>
      </c>
      <c r="AU53" s="124" t="str">
        <f t="shared" ca="1" si="75"/>
        <v/>
      </c>
      <c r="AV53" s="135" t="str">
        <f t="shared" ca="1" si="76"/>
        <v/>
      </c>
      <c r="AW53" s="124" t="str">
        <f t="shared" ca="1" si="77"/>
        <v/>
      </c>
      <c r="AX53" s="135" t="str">
        <f t="shared" ca="1" si="78"/>
        <v/>
      </c>
      <c r="AY53" s="124" t="str">
        <f t="shared" ca="1" si="79"/>
        <v/>
      </c>
      <c r="AZ53" s="135" t="str">
        <f t="shared" ca="1" si="80"/>
        <v/>
      </c>
      <c r="BA53" s="124" t="str">
        <f t="shared" ca="1" si="81"/>
        <v/>
      </c>
      <c r="BB53" s="135" t="str">
        <f t="shared" ca="1" si="82"/>
        <v/>
      </c>
      <c r="BC53" s="126"/>
    </row>
    <row r="54" spans="2:55">
      <c r="B54" s="178" t="s">
        <v>25</v>
      </c>
      <c r="C54" s="179"/>
      <c r="D54" s="26">
        <f t="shared" si="46"/>
        <v>8907.1378041053922</v>
      </c>
      <c r="E54" s="26">
        <f t="shared" si="47"/>
        <v>1017.7573958650183</v>
      </c>
      <c r="F54" s="26">
        <f t="shared" si="48"/>
        <v>1832.7759372752719</v>
      </c>
      <c r="G54" s="65">
        <f t="shared" si="49"/>
        <v>11757.671137245683</v>
      </c>
      <c r="I54" s="64" t="e">
        <f t="shared" si="50"/>
        <v>#DIV/0!</v>
      </c>
      <c r="J54" s="112" t="e">
        <f t="shared" si="56"/>
        <v>#DIV/0!</v>
      </c>
      <c r="K54" s="26" t="e">
        <f t="shared" si="57"/>
        <v>#DIV/0!</v>
      </c>
      <c r="L54" s="26" t="e">
        <f t="shared" si="58"/>
        <v>#DIV/0!</v>
      </c>
      <c r="M54" s="65" t="e">
        <f t="shared" si="59"/>
        <v>#DIV/0!</v>
      </c>
      <c r="O54" s="84">
        <f>'LT Analysis'!$CF$182</f>
        <v>0</v>
      </c>
      <c r="P54" s="79">
        <f>'LT Analysis'!$CF$176</f>
        <v>0</v>
      </c>
      <c r="Q54" s="79">
        <f>'LT Analysis'!$CF$177</f>
        <v>0</v>
      </c>
      <c r="R54" s="65">
        <f>'LT Analysis'!$CF$178</f>
        <v>0</v>
      </c>
      <c r="S54" s="65"/>
      <c r="U54" s="178" t="s">
        <v>25</v>
      </c>
      <c r="V54" s="179"/>
      <c r="W54" s="26" t="str">
        <f t="shared" ca="1" si="51"/>
        <v/>
      </c>
      <c r="X54" s="26" t="str">
        <f t="shared" ca="1" si="60"/>
        <v/>
      </c>
      <c r="Y54" s="26" t="str">
        <f t="shared" ca="1" si="61"/>
        <v/>
      </c>
      <c r="Z54" s="79" t="str">
        <f t="shared" ca="1" si="62"/>
        <v/>
      </c>
      <c r="AA54" s="79" t="str">
        <f t="shared" ca="1" si="63"/>
        <v/>
      </c>
      <c r="AB54" s="79" t="str">
        <f t="shared" ca="1" si="64"/>
        <v/>
      </c>
      <c r="AC54" s="79" t="str">
        <f t="shared" ca="1" si="65"/>
        <v/>
      </c>
      <c r="AD54" s="65" t="str">
        <f t="shared" ca="1" si="66"/>
        <v/>
      </c>
      <c r="AF54" s="84" t="str">
        <f t="shared" ca="1" si="67"/>
        <v/>
      </c>
      <c r="AG54" s="79" t="str">
        <f t="shared" ca="1" si="68"/>
        <v/>
      </c>
      <c r="AH54" s="26" t="str">
        <f t="shared" ca="1" si="69"/>
        <v/>
      </c>
      <c r="AI54" s="26" t="str">
        <f t="shared" ca="1" si="70"/>
        <v/>
      </c>
      <c r="AJ54" s="79" t="str">
        <f t="shared" ca="1" si="71"/>
        <v/>
      </c>
      <c r="AK54" s="65" t="str">
        <f t="shared" ca="1" si="72"/>
        <v/>
      </c>
      <c r="AM54" s="84" t="str">
        <f t="shared" si="52"/>
        <v/>
      </c>
      <c r="AN54" s="79" t="str">
        <f t="shared" si="53"/>
        <v/>
      </c>
      <c r="AO54" s="79" t="str">
        <f t="shared" si="54"/>
        <v/>
      </c>
      <c r="AP54" s="79" t="str">
        <f t="shared" si="54"/>
        <v/>
      </c>
      <c r="AQ54" s="65" t="str">
        <f t="shared" si="73"/>
        <v/>
      </c>
      <c r="AS54" s="64" t="str">
        <f t="shared" ca="1" si="74"/>
        <v/>
      </c>
      <c r="AT54" s="136" t="str">
        <f t="shared" ca="1" si="55"/>
        <v/>
      </c>
      <c r="AU54" s="105" t="str">
        <f t="shared" ca="1" si="75"/>
        <v/>
      </c>
      <c r="AV54" s="136" t="str">
        <f t="shared" ca="1" si="76"/>
        <v/>
      </c>
      <c r="AW54" s="105" t="str">
        <f t="shared" ca="1" si="77"/>
        <v/>
      </c>
      <c r="AX54" s="136" t="str">
        <f t="shared" ca="1" si="78"/>
        <v/>
      </c>
      <c r="AY54" s="105" t="str">
        <f t="shared" ca="1" si="79"/>
        <v/>
      </c>
      <c r="AZ54" s="136" t="str">
        <f t="shared" ca="1" si="80"/>
        <v/>
      </c>
      <c r="BA54" s="105" t="str">
        <f t="shared" ca="1" si="81"/>
        <v/>
      </c>
      <c r="BB54" s="136" t="str">
        <f t="shared" ca="1" si="82"/>
        <v/>
      </c>
      <c r="BC54" s="128"/>
    </row>
    <row r="55" spans="2:55">
      <c r="B55" s="178" t="s">
        <v>26</v>
      </c>
      <c r="C55" s="179"/>
      <c r="D55" s="26">
        <f t="shared" si="46"/>
        <v>11452.034319564076</v>
      </c>
      <c r="E55" s="26">
        <f t="shared" si="47"/>
        <v>1207.8878983892523</v>
      </c>
      <c r="F55" s="26">
        <f t="shared" si="48"/>
        <v>1851.4777325535908</v>
      </c>
      <c r="G55" s="65">
        <f t="shared" si="49"/>
        <v>14511.399950506919</v>
      </c>
      <c r="I55" s="64" t="e">
        <f t="shared" si="50"/>
        <v>#DIV/0!</v>
      </c>
      <c r="J55" s="112" t="e">
        <f t="shared" si="56"/>
        <v>#DIV/0!</v>
      </c>
      <c r="K55" s="26" t="e">
        <f t="shared" si="57"/>
        <v>#DIV/0!</v>
      </c>
      <c r="L55" s="26" t="e">
        <f t="shared" si="58"/>
        <v>#DIV/0!</v>
      </c>
      <c r="M55" s="65" t="e">
        <f t="shared" si="59"/>
        <v>#DIV/0!</v>
      </c>
      <c r="O55" s="84">
        <f>'LT Analysis'!$CF$182</f>
        <v>0</v>
      </c>
      <c r="P55" s="79">
        <f>'LT Analysis'!$CF$176</f>
        <v>0</v>
      </c>
      <c r="Q55" s="79">
        <f>'LT Analysis'!$CF$177</f>
        <v>0</v>
      </c>
      <c r="R55" s="65">
        <f>'LT Analysis'!$CF$178</f>
        <v>0</v>
      </c>
      <c r="S55" s="65"/>
      <c r="U55" s="178" t="s">
        <v>26</v>
      </c>
      <c r="V55" s="179"/>
      <c r="W55" s="26" t="str">
        <f t="shared" ca="1" si="51"/>
        <v/>
      </c>
      <c r="X55" s="26" t="str">
        <f t="shared" ca="1" si="60"/>
        <v/>
      </c>
      <c r="Y55" s="26" t="str">
        <f t="shared" ca="1" si="61"/>
        <v/>
      </c>
      <c r="Z55" s="79" t="str">
        <f t="shared" ca="1" si="62"/>
        <v/>
      </c>
      <c r="AA55" s="79" t="str">
        <f t="shared" ca="1" si="63"/>
        <v/>
      </c>
      <c r="AB55" s="79" t="str">
        <f t="shared" ca="1" si="64"/>
        <v/>
      </c>
      <c r="AC55" s="79" t="str">
        <f t="shared" ca="1" si="65"/>
        <v/>
      </c>
      <c r="AD55" s="65" t="str">
        <f t="shared" ca="1" si="66"/>
        <v/>
      </c>
      <c r="AF55" s="84" t="str">
        <f t="shared" ca="1" si="67"/>
        <v/>
      </c>
      <c r="AG55" s="79" t="str">
        <f t="shared" ca="1" si="68"/>
        <v/>
      </c>
      <c r="AH55" s="26" t="str">
        <f t="shared" ca="1" si="69"/>
        <v/>
      </c>
      <c r="AI55" s="26" t="str">
        <f t="shared" ca="1" si="70"/>
        <v/>
      </c>
      <c r="AJ55" s="79" t="str">
        <f t="shared" ca="1" si="71"/>
        <v/>
      </c>
      <c r="AK55" s="65" t="str">
        <f t="shared" ca="1" si="72"/>
        <v/>
      </c>
      <c r="AM55" s="84" t="str">
        <f t="shared" si="52"/>
        <v/>
      </c>
      <c r="AN55" s="79" t="str">
        <f t="shared" si="53"/>
        <v/>
      </c>
      <c r="AO55" s="79" t="str">
        <f t="shared" si="54"/>
        <v/>
      </c>
      <c r="AP55" s="79" t="str">
        <f t="shared" si="54"/>
        <v/>
      </c>
      <c r="AQ55" s="65" t="str">
        <f t="shared" si="73"/>
        <v/>
      </c>
      <c r="AS55" s="64" t="str">
        <f t="shared" ca="1" si="74"/>
        <v/>
      </c>
      <c r="AT55" s="136" t="str">
        <f t="shared" ca="1" si="55"/>
        <v/>
      </c>
      <c r="AU55" s="105" t="str">
        <f t="shared" ca="1" si="75"/>
        <v/>
      </c>
      <c r="AV55" s="136" t="str">
        <f t="shared" ca="1" si="76"/>
        <v/>
      </c>
      <c r="AW55" s="105" t="str">
        <f t="shared" ca="1" si="77"/>
        <v/>
      </c>
      <c r="AX55" s="136" t="str">
        <f t="shared" ca="1" si="78"/>
        <v/>
      </c>
      <c r="AY55" s="105" t="str">
        <f t="shared" ca="1" si="79"/>
        <v/>
      </c>
      <c r="AZ55" s="136" t="str">
        <f t="shared" ca="1" si="80"/>
        <v/>
      </c>
      <c r="BA55" s="105" t="str">
        <f t="shared" ca="1" si="81"/>
        <v/>
      </c>
      <c r="BB55" s="136" t="str">
        <f t="shared" ca="1" si="82"/>
        <v/>
      </c>
      <c r="BC55" s="128"/>
    </row>
    <row r="56" spans="2:55">
      <c r="B56" s="180" t="s">
        <v>24</v>
      </c>
      <c r="C56" s="181"/>
      <c r="D56" s="71">
        <f t="shared" si="46"/>
        <v>10020.530029618567</v>
      </c>
      <c r="E56" s="71">
        <f t="shared" si="47"/>
        <v>1100.9394907193707</v>
      </c>
      <c r="F56" s="71">
        <f t="shared" si="48"/>
        <v>1840.9579727095363</v>
      </c>
      <c r="G56" s="67">
        <f t="shared" si="49"/>
        <v>12962.427493047473</v>
      </c>
      <c r="I56" s="66" t="e">
        <f t="shared" si="50"/>
        <v>#DIV/0!</v>
      </c>
      <c r="J56" s="113" t="e">
        <f t="shared" si="56"/>
        <v>#DIV/0!</v>
      </c>
      <c r="K56" s="71" t="e">
        <f t="shared" si="57"/>
        <v>#DIV/0!</v>
      </c>
      <c r="L56" s="71" t="e">
        <f t="shared" si="58"/>
        <v>#DIV/0!</v>
      </c>
      <c r="M56" s="67" t="e">
        <f t="shared" si="59"/>
        <v>#DIV/0!</v>
      </c>
      <c r="O56" s="85">
        <f>'LT Analysis'!$CF$182</f>
        <v>0</v>
      </c>
      <c r="P56" s="80">
        <f>'LT Analysis'!$CF$176</f>
        <v>0</v>
      </c>
      <c r="Q56" s="80">
        <f>'LT Analysis'!$CF$177</f>
        <v>0</v>
      </c>
      <c r="R56" s="67">
        <f>'LT Analysis'!$CF$178</f>
        <v>0</v>
      </c>
      <c r="S56" s="67"/>
      <c r="U56" s="180" t="s">
        <v>24</v>
      </c>
      <c r="V56" s="181"/>
      <c r="W56" s="71" t="str">
        <f t="shared" ca="1" si="51"/>
        <v/>
      </c>
      <c r="X56" s="71" t="str">
        <f t="shared" ca="1" si="60"/>
        <v/>
      </c>
      <c r="Y56" s="71" t="str">
        <f t="shared" ca="1" si="61"/>
        <v/>
      </c>
      <c r="Z56" s="80" t="str">
        <f t="shared" ca="1" si="62"/>
        <v/>
      </c>
      <c r="AA56" s="80" t="str">
        <f t="shared" ca="1" si="63"/>
        <v/>
      </c>
      <c r="AB56" s="80" t="str">
        <f t="shared" ca="1" si="64"/>
        <v/>
      </c>
      <c r="AC56" s="80" t="str">
        <f t="shared" ca="1" si="65"/>
        <v/>
      </c>
      <c r="AD56" s="67" t="str">
        <f t="shared" ca="1" si="66"/>
        <v/>
      </c>
      <c r="AF56" s="85" t="str">
        <f t="shared" ca="1" si="67"/>
        <v/>
      </c>
      <c r="AG56" s="80" t="str">
        <f t="shared" ca="1" si="68"/>
        <v/>
      </c>
      <c r="AH56" s="71" t="str">
        <f t="shared" ca="1" si="69"/>
        <v/>
      </c>
      <c r="AI56" s="71" t="str">
        <f t="shared" ca="1" si="70"/>
        <v/>
      </c>
      <c r="AJ56" s="80" t="str">
        <f t="shared" ca="1" si="71"/>
        <v/>
      </c>
      <c r="AK56" s="67" t="str">
        <f t="shared" ca="1" si="72"/>
        <v/>
      </c>
      <c r="AM56" s="85" t="str">
        <f t="shared" si="52"/>
        <v/>
      </c>
      <c r="AN56" s="80" t="str">
        <f t="shared" si="53"/>
        <v/>
      </c>
      <c r="AO56" s="80" t="str">
        <f t="shared" si="54"/>
        <v/>
      </c>
      <c r="AP56" s="80" t="str">
        <f t="shared" si="54"/>
        <v/>
      </c>
      <c r="AQ56" s="67" t="str">
        <f t="shared" si="73"/>
        <v/>
      </c>
      <c r="AS56" s="66" t="str">
        <f t="shared" ca="1" si="74"/>
        <v/>
      </c>
      <c r="AT56" s="137" t="str">
        <f t="shared" ca="1" si="55"/>
        <v/>
      </c>
      <c r="AU56" s="106" t="str">
        <f t="shared" ca="1" si="75"/>
        <v/>
      </c>
      <c r="AV56" s="137" t="str">
        <f t="shared" ca="1" si="76"/>
        <v/>
      </c>
      <c r="AW56" s="106" t="str">
        <f t="shared" ca="1" si="77"/>
        <v/>
      </c>
      <c r="AX56" s="137" t="str">
        <f t="shared" ca="1" si="78"/>
        <v/>
      </c>
      <c r="AY56" s="106" t="str">
        <f t="shared" ca="1" si="79"/>
        <v/>
      </c>
      <c r="AZ56" s="137" t="str">
        <f t="shared" ca="1" si="80"/>
        <v/>
      </c>
      <c r="BA56" s="106" t="str">
        <f t="shared" ca="1" si="81"/>
        <v/>
      </c>
      <c r="BB56" s="137" t="str">
        <f t="shared" ca="1" si="82"/>
        <v/>
      </c>
      <c r="BC56" s="129"/>
    </row>
    <row r="62" spans="2:55" customFormat="1">
      <c r="N62" s="41"/>
    </row>
    <row r="63" spans="2:55" customFormat="1">
      <c r="N63" s="41"/>
    </row>
    <row r="64" spans="2:55" customFormat="1">
      <c r="N64" s="41"/>
    </row>
    <row r="65" spans="14:14" customFormat="1">
      <c r="N65" s="41"/>
    </row>
    <row r="66" spans="14:14" customFormat="1">
      <c r="N66" s="41"/>
    </row>
    <row r="67" spans="14:14" customFormat="1">
      <c r="N67" s="41"/>
    </row>
    <row r="68" spans="14:14" customFormat="1">
      <c r="N68" s="41"/>
    </row>
    <row r="69" spans="14:14" customFormat="1">
      <c r="N69" s="41"/>
    </row>
    <row r="70" spans="14:14" customFormat="1">
      <c r="N70" s="41"/>
    </row>
    <row r="71" spans="14:14" customFormat="1">
      <c r="N71" s="41"/>
    </row>
  </sheetData>
  <mergeCells count="62"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7:C47"/>
    <mergeCell ref="U47:V47"/>
    <mergeCell ref="B41:C41"/>
    <mergeCell ref="U41:V41"/>
    <mergeCell ref="B42:C42"/>
    <mergeCell ref="U42:V42"/>
    <mergeCell ref="B43:C43"/>
    <mergeCell ref="U43:V43"/>
    <mergeCell ref="B38:C38"/>
    <mergeCell ref="U38:V38"/>
    <mergeCell ref="B39:C39"/>
    <mergeCell ref="U39:V39"/>
    <mergeCell ref="B40:C40"/>
    <mergeCell ref="U40:V40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70" zoomScaleNormal="70" workbookViewId="0">
      <pane ySplit="3" topLeftCell="A31" activePane="bottomLeft" state="frozen"/>
      <selection pane="bottomLeft" activeCell="I41" sqref="I41"/>
    </sheetView>
  </sheetViews>
  <sheetFormatPr defaultRowHeight="15"/>
  <cols>
    <col min="1" max="1" width="3" style="20" bestFit="1" customWidth="1"/>
    <col min="2" max="7" width="10.7109375" style="20" customWidth="1"/>
    <col min="8" max="8" width="1.7109375" customWidth="1"/>
    <col min="9" max="9" width="10.7109375" style="45" customWidth="1"/>
    <col min="10" max="13" width="10.7109375" style="20" customWidth="1"/>
    <col min="14" max="14" width="1.7109375" style="41" customWidth="1"/>
    <col min="15" max="18" width="10.7109375" style="20" customWidth="1"/>
    <col min="19" max="19" width="25.7109375" style="20" customWidth="1"/>
    <col min="20" max="20" width="3.7109375" style="20" customWidth="1"/>
    <col min="21" max="30" width="10.7109375" style="20" customWidth="1"/>
    <col min="31" max="31" width="1.7109375" customWidth="1"/>
    <col min="32" max="37" width="10.7109375" style="20" customWidth="1"/>
    <col min="38" max="38" width="1.7109375" customWidth="1"/>
    <col min="39" max="43" width="10.7109375" style="20" customWidth="1"/>
    <col min="44" max="44" width="1.7109375" customWidth="1"/>
    <col min="45" max="54" width="10.7109375" style="20" customWidth="1"/>
    <col min="55" max="55" width="27.140625" style="20" bestFit="1" customWidth="1"/>
    <col min="56" max="16384" width="9.140625" style="20"/>
  </cols>
  <sheetData>
    <row r="1" spans="2:55" ht="20.100000000000001" customHeight="1">
      <c r="B1" s="188" t="s">
        <v>57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U1" s="188" t="s">
        <v>58</v>
      </c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</row>
    <row r="2" spans="2:55" ht="15" customHeight="1">
      <c r="B2" s="189" t="s">
        <v>5</v>
      </c>
      <c r="C2" s="190"/>
      <c r="D2" s="193" t="s">
        <v>36</v>
      </c>
      <c r="E2" s="194"/>
      <c r="F2" s="194"/>
      <c r="G2" s="195"/>
      <c r="I2" s="189" t="s">
        <v>39</v>
      </c>
      <c r="J2" s="190"/>
      <c r="K2" s="190"/>
      <c r="L2" s="190"/>
      <c r="M2" s="196"/>
      <c r="N2"/>
      <c r="O2" s="197" t="s">
        <v>38</v>
      </c>
      <c r="P2" s="198"/>
      <c r="Q2" s="198"/>
      <c r="R2" s="199"/>
      <c r="S2" s="200" t="s">
        <v>9</v>
      </c>
      <c r="U2" s="189" t="s">
        <v>5</v>
      </c>
      <c r="V2" s="190"/>
      <c r="W2" s="193" t="s">
        <v>36</v>
      </c>
      <c r="X2" s="194"/>
      <c r="Y2" s="194"/>
      <c r="Z2" s="194"/>
      <c r="AA2" s="194"/>
      <c r="AB2" s="194"/>
      <c r="AC2" s="194"/>
      <c r="AD2" s="195"/>
      <c r="AF2" s="202" t="s">
        <v>39</v>
      </c>
      <c r="AG2" s="194"/>
      <c r="AH2" s="194"/>
      <c r="AI2" s="194"/>
      <c r="AJ2" s="194"/>
      <c r="AK2" s="195"/>
      <c r="AM2" s="186" t="s">
        <v>38</v>
      </c>
      <c r="AN2" s="204"/>
      <c r="AO2" s="204"/>
      <c r="AP2" s="204"/>
      <c r="AQ2" s="184"/>
      <c r="AS2" s="186" t="s">
        <v>29</v>
      </c>
      <c r="AT2" s="184" t="s">
        <v>30</v>
      </c>
      <c r="AU2" s="186" t="s">
        <v>42</v>
      </c>
      <c r="AV2" s="184" t="s">
        <v>41</v>
      </c>
      <c r="AW2" s="186" t="s">
        <v>50</v>
      </c>
      <c r="AX2" s="184" t="s">
        <v>51</v>
      </c>
      <c r="AY2" s="186" t="s">
        <v>43</v>
      </c>
      <c r="AZ2" s="184" t="s">
        <v>44</v>
      </c>
      <c r="BA2" s="186" t="s">
        <v>45</v>
      </c>
      <c r="BB2" s="184" t="s">
        <v>46</v>
      </c>
      <c r="BC2" s="196" t="s">
        <v>9</v>
      </c>
    </row>
    <row r="3" spans="2:55" ht="30">
      <c r="B3" s="191"/>
      <c r="C3" s="192"/>
      <c r="D3" s="102" t="s">
        <v>3</v>
      </c>
      <c r="E3" s="102" t="s">
        <v>4</v>
      </c>
      <c r="F3" s="102" t="s">
        <v>0</v>
      </c>
      <c r="G3" s="46" t="s">
        <v>6</v>
      </c>
      <c r="I3" s="148" t="s">
        <v>40</v>
      </c>
      <c r="J3" s="95" t="s">
        <v>3</v>
      </c>
      <c r="K3" s="102" t="s">
        <v>4</v>
      </c>
      <c r="L3" s="102" t="s">
        <v>0</v>
      </c>
      <c r="M3" s="46" t="s">
        <v>6</v>
      </c>
      <c r="N3"/>
      <c r="O3" s="148" t="s">
        <v>37</v>
      </c>
      <c r="P3" s="91" t="s">
        <v>3</v>
      </c>
      <c r="Q3" s="91" t="s">
        <v>4</v>
      </c>
      <c r="R3" s="149" t="s">
        <v>0</v>
      </c>
      <c r="S3" s="201"/>
      <c r="U3" s="191"/>
      <c r="V3" s="192"/>
      <c r="W3" s="102" t="s">
        <v>3</v>
      </c>
      <c r="X3" s="102" t="s">
        <v>4</v>
      </c>
      <c r="Y3" s="109" t="s">
        <v>0</v>
      </c>
      <c r="Z3" s="73" t="s">
        <v>2</v>
      </c>
      <c r="AA3" s="91" t="s">
        <v>47</v>
      </c>
      <c r="AB3" s="91" t="s">
        <v>49</v>
      </c>
      <c r="AC3" s="91" t="s">
        <v>48</v>
      </c>
      <c r="AD3" s="46" t="s">
        <v>6</v>
      </c>
      <c r="AF3" s="108" t="s">
        <v>37</v>
      </c>
      <c r="AG3" s="109" t="s">
        <v>3</v>
      </c>
      <c r="AH3" s="102" t="s">
        <v>4</v>
      </c>
      <c r="AI3" s="102" t="s">
        <v>0</v>
      </c>
      <c r="AJ3" s="91" t="s">
        <v>48</v>
      </c>
      <c r="AK3" s="46" t="s">
        <v>6</v>
      </c>
      <c r="AM3" s="148" t="s">
        <v>37</v>
      </c>
      <c r="AN3" s="109" t="s">
        <v>3</v>
      </c>
      <c r="AO3" s="109" t="s">
        <v>4</v>
      </c>
      <c r="AP3" s="109" t="s">
        <v>0</v>
      </c>
      <c r="AQ3" s="149" t="s">
        <v>48</v>
      </c>
      <c r="AS3" s="187"/>
      <c r="AT3" s="185"/>
      <c r="AU3" s="187"/>
      <c r="AV3" s="185"/>
      <c r="AW3" s="187"/>
      <c r="AX3" s="185"/>
      <c r="AY3" s="187"/>
      <c r="AZ3" s="185"/>
      <c r="BA3" s="187"/>
      <c r="BB3" s="185"/>
      <c r="BC3" s="203"/>
    </row>
    <row r="4" spans="2:55" s="122" customFormat="1">
      <c r="B4" s="47">
        <f>C4</f>
        <v>42202</v>
      </c>
      <c r="C4" s="24">
        <v>42202</v>
      </c>
      <c r="D4" s="25">
        <f t="shared" ref="D4:F5" si="0">D52</f>
        <v>0</v>
      </c>
      <c r="E4" s="25">
        <f t="shared" si="0"/>
        <v>0</v>
      </c>
      <c r="F4" s="25">
        <f t="shared" si="0"/>
        <v>0</v>
      </c>
      <c r="G4" s="48">
        <f>SUM(D4:F4)</f>
        <v>0</v>
      </c>
      <c r="H4" s="41"/>
      <c r="I4" s="55">
        <f t="shared" ref="I4:L5" si="1">I52</f>
        <v>0</v>
      </c>
      <c r="J4" s="96">
        <f t="shared" si="1"/>
        <v>0</v>
      </c>
      <c r="K4" s="42">
        <f t="shared" si="1"/>
        <v>0</v>
      </c>
      <c r="L4" s="42">
        <f t="shared" si="1"/>
        <v>0</v>
      </c>
      <c r="M4" s="48">
        <f>SUM(J4:L4)</f>
        <v>0</v>
      </c>
      <c r="N4" s="41"/>
      <c r="O4" s="81">
        <f>O47</f>
        <v>0</v>
      </c>
      <c r="P4" s="87">
        <f>P47</f>
        <v>0</v>
      </c>
      <c r="Q4" s="87">
        <f>Q47</f>
        <v>0</v>
      </c>
      <c r="R4" s="92">
        <f>R47</f>
        <v>0</v>
      </c>
      <c r="S4" s="56"/>
      <c r="U4" s="47">
        <f>V4</f>
        <v>42202</v>
      </c>
      <c r="V4" s="24">
        <f>C4</f>
        <v>42202</v>
      </c>
      <c r="W4" s="25"/>
      <c r="X4" s="25"/>
      <c r="Y4" s="25"/>
      <c r="Z4" s="74"/>
      <c r="AA4" s="74"/>
      <c r="AB4" s="74"/>
      <c r="AC4" s="74">
        <f>SUM(AA4:AB4)</f>
        <v>0</v>
      </c>
      <c r="AD4" s="48">
        <f>SUM(W4:Z4, AC4)</f>
        <v>0</v>
      </c>
      <c r="AE4" s="41"/>
      <c r="AF4" s="81"/>
      <c r="AG4" s="42"/>
      <c r="AH4" s="42"/>
      <c r="AI4" s="42"/>
      <c r="AJ4" s="87"/>
      <c r="AK4" s="48">
        <f>SUM(AG4:AJ4)</f>
        <v>0</v>
      </c>
      <c r="AL4" s="41"/>
      <c r="AM4" s="55" t="str">
        <f>IFERROR(W4/AF4, "")</f>
        <v/>
      </c>
      <c r="AN4" s="42" t="str">
        <f t="shared" ref="AN4:AP8" si="2">IFERROR(W4/AG4,"")</f>
        <v/>
      </c>
      <c r="AO4" s="42" t="str">
        <f t="shared" si="2"/>
        <v/>
      </c>
      <c r="AP4" s="42" t="str">
        <f t="shared" si="2"/>
        <v/>
      </c>
      <c r="AQ4" s="92" t="str">
        <f>IFERROR(AC4/AJ4,"")</f>
        <v/>
      </c>
      <c r="AR4" s="41"/>
      <c r="AS4" s="55"/>
      <c r="AT4" s="119" t="str">
        <f>IFERROR(AS4/AD4, "")</f>
        <v/>
      </c>
      <c r="AU4" s="55"/>
      <c r="AV4" s="119" t="str">
        <f>IFERROR(AU4/AD4, "")</f>
        <v/>
      </c>
      <c r="AW4" s="55">
        <f>(10%*AA4)+(8%*AB4)</f>
        <v>0</v>
      </c>
      <c r="AX4" s="119" t="str">
        <f>IFERROR(AW4/AD4, "")</f>
        <v/>
      </c>
      <c r="AY4" s="55"/>
      <c r="AZ4" s="119" t="str">
        <f>IFERROR(AY4/AD4, "")</f>
        <v/>
      </c>
      <c r="BA4" s="55"/>
      <c r="BB4" s="119" t="str">
        <f>IFERROR(BA4/AD4, "")</f>
        <v/>
      </c>
      <c r="BC4" s="116"/>
    </row>
    <row r="5" spans="2:55" s="122" customFormat="1">
      <c r="B5" s="47">
        <f>C5</f>
        <v>42203</v>
      </c>
      <c r="C5" s="24">
        <v>42203</v>
      </c>
      <c r="D5" s="25">
        <f t="shared" si="0"/>
        <v>0</v>
      </c>
      <c r="E5" s="25">
        <f t="shared" si="0"/>
        <v>0</v>
      </c>
      <c r="F5" s="25">
        <f t="shared" si="0"/>
        <v>0</v>
      </c>
      <c r="G5" s="48">
        <f>SUM(D5:F5)</f>
        <v>0</v>
      </c>
      <c r="H5" s="41"/>
      <c r="I5" s="55">
        <f t="shared" si="1"/>
        <v>0</v>
      </c>
      <c r="J5" s="96">
        <f t="shared" si="1"/>
        <v>0</v>
      </c>
      <c r="K5" s="42">
        <f t="shared" si="1"/>
        <v>0</v>
      </c>
      <c r="L5" s="42">
        <f t="shared" si="1"/>
        <v>0</v>
      </c>
      <c r="M5" s="48">
        <f>SUM(J5:L5)</f>
        <v>0</v>
      </c>
      <c r="N5" s="41"/>
      <c r="O5" s="81">
        <f t="shared" ref="O5:R7" si="3">O48</f>
        <v>0</v>
      </c>
      <c r="P5" s="87">
        <f t="shared" si="3"/>
        <v>0</v>
      </c>
      <c r="Q5" s="87">
        <f t="shared" si="3"/>
        <v>0</v>
      </c>
      <c r="R5" s="92">
        <f t="shared" si="3"/>
        <v>0</v>
      </c>
      <c r="S5" s="56"/>
      <c r="U5" s="47">
        <f>V5</f>
        <v>42203</v>
      </c>
      <c r="V5" s="24">
        <f>C5</f>
        <v>42203</v>
      </c>
      <c r="W5" s="25"/>
      <c r="X5" s="25"/>
      <c r="Y5" s="25"/>
      <c r="Z5" s="74"/>
      <c r="AA5" s="74"/>
      <c r="AB5" s="74"/>
      <c r="AC5" s="74">
        <f>SUM(AA5:AB5)</f>
        <v>0</v>
      </c>
      <c r="AD5" s="48">
        <f>SUM(W5:Z5, AC5)</f>
        <v>0</v>
      </c>
      <c r="AE5" s="41"/>
      <c r="AF5" s="81"/>
      <c r="AG5" s="42"/>
      <c r="AH5" s="42"/>
      <c r="AI5" s="42"/>
      <c r="AJ5" s="87"/>
      <c r="AK5" s="48">
        <f>SUM(AG5:AJ5)</f>
        <v>0</v>
      </c>
      <c r="AL5" s="41"/>
      <c r="AM5" s="55" t="str">
        <f>IFERROR(W5/AF5, "")</f>
        <v/>
      </c>
      <c r="AN5" s="42" t="str">
        <f t="shared" si="2"/>
        <v/>
      </c>
      <c r="AO5" s="42" t="str">
        <f t="shared" si="2"/>
        <v/>
      </c>
      <c r="AP5" s="42" t="str">
        <f t="shared" si="2"/>
        <v/>
      </c>
      <c r="AQ5" s="92" t="str">
        <f>IFERROR(AC5/AJ5,"")</f>
        <v/>
      </c>
      <c r="AR5" s="41"/>
      <c r="AS5" s="55"/>
      <c r="AT5" s="119" t="str">
        <f>IFERROR(AS5/AD5, "")</f>
        <v/>
      </c>
      <c r="AU5" s="55"/>
      <c r="AV5" s="119" t="str">
        <f>IFERROR(AU5/AD5, "")</f>
        <v/>
      </c>
      <c r="AW5" s="55">
        <f>(10%*AA5)+(8%*AB5)</f>
        <v>0</v>
      </c>
      <c r="AX5" s="119" t="str">
        <f>IFERROR(AW5/AD5, "")</f>
        <v/>
      </c>
      <c r="AY5" s="55"/>
      <c r="AZ5" s="119" t="str">
        <f>IFERROR(AY5/AD5, "")</f>
        <v/>
      </c>
      <c r="BA5" s="55"/>
      <c r="BB5" s="119" t="str">
        <f>IFERROR(BA5/AD5, "")</f>
        <v/>
      </c>
      <c r="BC5" s="116"/>
    </row>
    <row r="6" spans="2:55" s="122" customFormat="1">
      <c r="B6" s="47">
        <f>C6</f>
        <v>42204</v>
      </c>
      <c r="C6" s="24">
        <v>42204</v>
      </c>
      <c r="D6" s="25">
        <f t="shared" ref="D6:F8" si="4">D47</f>
        <v>0</v>
      </c>
      <c r="E6" s="25">
        <f t="shared" si="4"/>
        <v>0</v>
      </c>
      <c r="F6" s="25">
        <f t="shared" si="4"/>
        <v>0</v>
      </c>
      <c r="G6" s="48">
        <f>SUM(D6:F6)</f>
        <v>0</v>
      </c>
      <c r="H6" s="41"/>
      <c r="I6" s="55">
        <f t="shared" ref="I6:L8" si="5">I47</f>
        <v>0</v>
      </c>
      <c r="J6" s="96">
        <f t="shared" si="5"/>
        <v>0</v>
      </c>
      <c r="K6" s="42">
        <f t="shared" si="5"/>
        <v>0</v>
      </c>
      <c r="L6" s="42">
        <f t="shared" si="5"/>
        <v>0</v>
      </c>
      <c r="M6" s="48">
        <f>SUM(J6:L6)</f>
        <v>0</v>
      </c>
      <c r="N6" s="41"/>
      <c r="O6" s="81">
        <f t="shared" si="3"/>
        <v>0</v>
      </c>
      <c r="P6" s="87">
        <f t="shared" si="3"/>
        <v>0</v>
      </c>
      <c r="Q6" s="87">
        <f t="shared" si="3"/>
        <v>0</v>
      </c>
      <c r="R6" s="92">
        <f t="shared" si="3"/>
        <v>0</v>
      </c>
      <c r="S6" s="56"/>
      <c r="U6" s="47">
        <f>V6</f>
        <v>42204</v>
      </c>
      <c r="V6" s="24">
        <f>C6</f>
        <v>42204</v>
      </c>
      <c r="W6" s="25"/>
      <c r="X6" s="25"/>
      <c r="Y6" s="25"/>
      <c r="Z6" s="74"/>
      <c r="AA6" s="74"/>
      <c r="AB6" s="74"/>
      <c r="AC6" s="74">
        <f>SUM(AA6:AB6)</f>
        <v>0</v>
      </c>
      <c r="AD6" s="48">
        <f>SUM(W6:Z6, AC6)</f>
        <v>0</v>
      </c>
      <c r="AE6" s="41"/>
      <c r="AF6" s="81"/>
      <c r="AG6" s="42"/>
      <c r="AH6" s="42"/>
      <c r="AI6" s="42"/>
      <c r="AJ6" s="87"/>
      <c r="AK6" s="48">
        <f>SUM(AG6:AJ6)</f>
        <v>0</v>
      </c>
      <c r="AL6" s="41"/>
      <c r="AM6" s="55" t="str">
        <f>IFERROR(W6/AF6, "")</f>
        <v/>
      </c>
      <c r="AN6" s="42" t="str">
        <f t="shared" si="2"/>
        <v/>
      </c>
      <c r="AO6" s="42" t="str">
        <f t="shared" si="2"/>
        <v/>
      </c>
      <c r="AP6" s="42" t="str">
        <f t="shared" si="2"/>
        <v/>
      </c>
      <c r="AQ6" s="92" t="str">
        <f>IFERROR(AC6/AJ6,"")</f>
        <v/>
      </c>
      <c r="AR6" s="41"/>
      <c r="AS6" s="55"/>
      <c r="AT6" s="119" t="str">
        <f>IFERROR(AS6/AD6, "")</f>
        <v/>
      </c>
      <c r="AU6" s="55"/>
      <c r="AV6" s="119" t="str">
        <f>IFERROR(AU6/AD6, "")</f>
        <v/>
      </c>
      <c r="AW6" s="55">
        <f>(10%*AA6)+(8%*AB6)</f>
        <v>0</v>
      </c>
      <c r="AX6" s="119" t="str">
        <f>IFERROR(AW6/AD6, "")</f>
        <v/>
      </c>
      <c r="AY6" s="55"/>
      <c r="AZ6" s="119" t="str">
        <f>IFERROR(AY6/AD6, "")</f>
        <v/>
      </c>
      <c r="BA6" s="55"/>
      <c r="BB6" s="119" t="str">
        <f>IFERROR(BA6/AD6, "")</f>
        <v/>
      </c>
      <c r="BC6" s="116"/>
    </row>
    <row r="7" spans="2:55" s="122" customFormat="1">
      <c r="B7" s="47">
        <f>C7</f>
        <v>42205</v>
      </c>
      <c r="C7" s="24">
        <v>42205</v>
      </c>
      <c r="D7" s="25">
        <f t="shared" si="4"/>
        <v>0</v>
      </c>
      <c r="E7" s="25">
        <f t="shared" si="4"/>
        <v>0</v>
      </c>
      <c r="F7" s="25">
        <f t="shared" si="4"/>
        <v>0</v>
      </c>
      <c r="G7" s="48">
        <f>SUM(D7:F7)</f>
        <v>0</v>
      </c>
      <c r="H7" s="41"/>
      <c r="I7" s="55">
        <f t="shared" si="5"/>
        <v>0</v>
      </c>
      <c r="J7" s="96">
        <f t="shared" si="5"/>
        <v>0</v>
      </c>
      <c r="K7" s="42">
        <f t="shared" si="5"/>
        <v>0</v>
      </c>
      <c r="L7" s="42">
        <f t="shared" si="5"/>
        <v>0</v>
      </c>
      <c r="M7" s="48">
        <f>SUM(J7:L7)</f>
        <v>0</v>
      </c>
      <c r="N7" s="41"/>
      <c r="O7" s="81">
        <f t="shared" si="3"/>
        <v>0</v>
      </c>
      <c r="P7" s="87">
        <f t="shared" si="3"/>
        <v>0</v>
      </c>
      <c r="Q7" s="87">
        <f t="shared" si="3"/>
        <v>0</v>
      </c>
      <c r="R7" s="92">
        <f t="shared" si="3"/>
        <v>0</v>
      </c>
      <c r="S7" s="56"/>
      <c r="U7" s="47">
        <f>V7</f>
        <v>42205</v>
      </c>
      <c r="V7" s="24">
        <f>C7</f>
        <v>42205</v>
      </c>
      <c r="W7" s="25"/>
      <c r="X7" s="25"/>
      <c r="Y7" s="25"/>
      <c r="Z7" s="74"/>
      <c r="AA7" s="74"/>
      <c r="AB7" s="74"/>
      <c r="AC7" s="74">
        <f>SUM(AA7:AB7)</f>
        <v>0</v>
      </c>
      <c r="AD7" s="48">
        <f>SUM(W7:Z7, AC7)</f>
        <v>0</v>
      </c>
      <c r="AE7" s="41"/>
      <c r="AF7" s="81"/>
      <c r="AG7" s="42"/>
      <c r="AH7" s="42"/>
      <c r="AI7" s="42"/>
      <c r="AJ7" s="87"/>
      <c r="AK7" s="48">
        <f>SUM(AG7:AJ7)</f>
        <v>0</v>
      </c>
      <c r="AL7" s="41"/>
      <c r="AM7" s="55" t="str">
        <f>IFERROR(W7/AF7, "")</f>
        <v/>
      </c>
      <c r="AN7" s="42" t="str">
        <f t="shared" si="2"/>
        <v/>
      </c>
      <c r="AO7" s="42" t="str">
        <f t="shared" si="2"/>
        <v/>
      </c>
      <c r="AP7" s="42" t="str">
        <f t="shared" si="2"/>
        <v/>
      </c>
      <c r="AQ7" s="92" t="str">
        <f>IFERROR(AC7/AJ7,"")</f>
        <v/>
      </c>
      <c r="AR7" s="41"/>
      <c r="AS7" s="55"/>
      <c r="AT7" s="119" t="str">
        <f>IFERROR(AS7/AD7, "")</f>
        <v/>
      </c>
      <c r="AU7" s="55"/>
      <c r="AV7" s="119" t="str">
        <f>IFERROR(AU7/AD7, "")</f>
        <v/>
      </c>
      <c r="AW7" s="55">
        <f>(10%*AA7)+(8%*AB7)</f>
        <v>0</v>
      </c>
      <c r="AX7" s="119" t="str">
        <f>IFERROR(AW7/AD7, "")</f>
        <v/>
      </c>
      <c r="AY7" s="55"/>
      <c r="AZ7" s="119" t="str">
        <f>IFERROR(AY7/AD7, "")</f>
        <v/>
      </c>
      <c r="BA7" s="55"/>
      <c r="BB7" s="119" t="str">
        <f>IFERROR(BA7/AD7, "")</f>
        <v/>
      </c>
      <c r="BC7" s="116"/>
    </row>
    <row r="8" spans="2:55" s="122" customFormat="1">
      <c r="B8" s="47">
        <f>C8</f>
        <v>42206</v>
      </c>
      <c r="C8" s="24">
        <v>42206</v>
      </c>
      <c r="D8" s="25">
        <f t="shared" si="4"/>
        <v>0</v>
      </c>
      <c r="E8" s="25">
        <f t="shared" si="4"/>
        <v>0</v>
      </c>
      <c r="F8" s="25">
        <f t="shared" si="4"/>
        <v>0</v>
      </c>
      <c r="G8" s="48">
        <f>SUM(D8:F8)</f>
        <v>0</v>
      </c>
      <c r="H8" s="41"/>
      <c r="I8" s="55">
        <f t="shared" si="5"/>
        <v>0</v>
      </c>
      <c r="J8" s="96">
        <f t="shared" si="5"/>
        <v>0</v>
      </c>
      <c r="K8" s="42">
        <f t="shared" si="5"/>
        <v>0</v>
      </c>
      <c r="L8" s="42">
        <f t="shared" si="5"/>
        <v>0</v>
      </c>
      <c r="M8" s="48">
        <f>SUM(J8:L8)</f>
        <v>0</v>
      </c>
      <c r="N8" s="41"/>
      <c r="O8" s="81">
        <f>O51</f>
        <v>0</v>
      </c>
      <c r="P8" s="87">
        <f>P51</f>
        <v>0</v>
      </c>
      <c r="Q8" s="87">
        <f>Q51</f>
        <v>0</v>
      </c>
      <c r="R8" s="92">
        <f>R51</f>
        <v>0</v>
      </c>
      <c r="S8" s="56"/>
      <c r="U8" s="47">
        <f>V8</f>
        <v>42206</v>
      </c>
      <c r="V8" s="24">
        <f>C8</f>
        <v>42206</v>
      </c>
      <c r="W8" s="25"/>
      <c r="X8" s="25"/>
      <c r="Y8" s="25"/>
      <c r="Z8" s="74"/>
      <c r="AA8" s="74"/>
      <c r="AB8" s="74"/>
      <c r="AC8" s="74">
        <f>SUM(AA8:AB8)</f>
        <v>0</v>
      </c>
      <c r="AD8" s="48">
        <f>SUM(W8:Z8, AC8)</f>
        <v>0</v>
      </c>
      <c r="AE8" s="41"/>
      <c r="AF8" s="81"/>
      <c r="AG8" s="42"/>
      <c r="AH8" s="42"/>
      <c r="AI8" s="42"/>
      <c r="AJ8" s="87"/>
      <c r="AK8" s="48">
        <f>SUM(AG8:AJ8)</f>
        <v>0</v>
      </c>
      <c r="AL8" s="41"/>
      <c r="AM8" s="55" t="str">
        <f>IFERROR(W8/AF8, "")</f>
        <v/>
      </c>
      <c r="AN8" s="42" t="str">
        <f t="shared" si="2"/>
        <v/>
      </c>
      <c r="AO8" s="42" t="str">
        <f t="shared" si="2"/>
        <v/>
      </c>
      <c r="AP8" s="42" t="str">
        <f t="shared" si="2"/>
        <v/>
      </c>
      <c r="AQ8" s="92" t="str">
        <f>IFERROR(AC8/AJ8,"")</f>
        <v/>
      </c>
      <c r="AR8" s="41"/>
      <c r="AS8" s="55"/>
      <c r="AT8" s="119" t="str">
        <f>IFERROR(AS8/AD8, "")</f>
        <v/>
      </c>
      <c r="AU8" s="55"/>
      <c r="AV8" s="119" t="str">
        <f>IFERROR(AU8/AD8, "")</f>
        <v/>
      </c>
      <c r="AW8" s="55">
        <f>(10%*AA8)+(8%*AB8)</f>
        <v>0</v>
      </c>
      <c r="AX8" s="119" t="str">
        <f>IFERROR(AW8/AD8, "")</f>
        <v/>
      </c>
      <c r="AY8" s="55"/>
      <c r="AZ8" s="119" t="str">
        <f>IFERROR(AY8/AD8, "")</f>
        <v/>
      </c>
      <c r="BA8" s="55"/>
      <c r="BB8" s="119" t="str">
        <f>IFERROR(BA8/AD8, "")</f>
        <v/>
      </c>
      <c r="BC8" s="116"/>
    </row>
    <row r="9" spans="2:55" s="122" customFormat="1">
      <c r="B9" s="47"/>
      <c r="C9" s="24"/>
      <c r="D9" s="25"/>
      <c r="E9" s="25"/>
      <c r="F9" s="25"/>
      <c r="G9" s="48"/>
      <c r="H9" s="41"/>
      <c r="I9" s="55"/>
      <c r="J9" s="96"/>
      <c r="K9" s="42"/>
      <c r="L9" s="42"/>
      <c r="M9" s="48"/>
      <c r="N9" s="41"/>
      <c r="O9" s="81"/>
      <c r="P9" s="87"/>
      <c r="Q9" s="87"/>
      <c r="R9" s="92"/>
      <c r="S9" s="56"/>
      <c r="U9" s="47"/>
      <c r="V9" s="24"/>
      <c r="W9" s="25"/>
      <c r="X9" s="25"/>
      <c r="Y9" s="25"/>
      <c r="Z9" s="74"/>
      <c r="AA9" s="74"/>
      <c r="AB9" s="74"/>
      <c r="AC9" s="74"/>
      <c r="AD9" s="48"/>
      <c r="AE9" s="41"/>
      <c r="AF9" s="81"/>
      <c r="AG9" s="42"/>
      <c r="AH9" s="42"/>
      <c r="AI9" s="42"/>
      <c r="AJ9" s="87"/>
      <c r="AK9" s="48"/>
      <c r="AL9" s="41"/>
      <c r="AM9" s="55"/>
      <c r="AN9" s="42"/>
      <c r="AO9" s="42"/>
      <c r="AP9" s="42"/>
      <c r="AQ9" s="92"/>
      <c r="AR9" s="41"/>
      <c r="AS9" s="55"/>
      <c r="AT9" s="119"/>
      <c r="AU9" s="55"/>
      <c r="AV9" s="119"/>
      <c r="AW9" s="55"/>
      <c r="AX9" s="119"/>
      <c r="AY9" s="55"/>
      <c r="AZ9" s="119"/>
      <c r="BA9" s="55"/>
      <c r="BB9" s="119"/>
      <c r="BC9" s="116"/>
    </row>
    <row r="10" spans="2:55" s="122" customFormat="1">
      <c r="B10" s="47"/>
      <c r="C10" s="24"/>
      <c r="D10" s="25"/>
      <c r="E10" s="25"/>
      <c r="F10" s="25"/>
      <c r="G10" s="48"/>
      <c r="H10" s="41"/>
      <c r="I10" s="55"/>
      <c r="J10" s="96"/>
      <c r="K10" s="42"/>
      <c r="L10" s="42"/>
      <c r="M10" s="48"/>
      <c r="N10" s="41"/>
      <c r="O10" s="81"/>
      <c r="P10" s="87"/>
      <c r="Q10" s="87"/>
      <c r="R10" s="92"/>
      <c r="S10" s="56"/>
      <c r="U10" s="47"/>
      <c r="V10" s="24"/>
      <c r="W10" s="25"/>
      <c r="X10" s="25"/>
      <c r="Y10" s="25"/>
      <c r="Z10" s="74"/>
      <c r="AA10" s="74"/>
      <c r="AB10" s="74"/>
      <c r="AC10" s="74"/>
      <c r="AD10" s="48"/>
      <c r="AE10" s="41"/>
      <c r="AF10" s="81"/>
      <c r="AG10" s="42"/>
      <c r="AH10" s="42"/>
      <c r="AI10" s="42"/>
      <c r="AJ10" s="87"/>
      <c r="AK10" s="48"/>
      <c r="AL10" s="41"/>
      <c r="AM10" s="55"/>
      <c r="AN10" s="42"/>
      <c r="AO10" s="42"/>
      <c r="AP10" s="42"/>
      <c r="AQ10" s="92"/>
      <c r="AR10" s="41"/>
      <c r="AS10" s="55"/>
      <c r="AT10" s="119"/>
      <c r="AU10" s="55"/>
      <c r="AV10" s="119"/>
      <c r="AW10" s="55"/>
      <c r="AX10" s="119"/>
      <c r="AY10" s="55"/>
      <c r="AZ10" s="119"/>
      <c r="BA10" s="55"/>
      <c r="BB10" s="119"/>
      <c r="BC10" s="116"/>
    </row>
    <row r="11" spans="2:55" s="122" customFormat="1">
      <c r="B11" s="47"/>
      <c r="C11" s="24"/>
      <c r="D11" s="25"/>
      <c r="E11" s="25"/>
      <c r="F11" s="25"/>
      <c r="G11" s="48"/>
      <c r="H11" s="41"/>
      <c r="I11" s="55"/>
      <c r="J11" s="96"/>
      <c r="K11" s="42"/>
      <c r="L11" s="42"/>
      <c r="M11" s="48"/>
      <c r="N11" s="41"/>
      <c r="O11" s="81"/>
      <c r="P11" s="87"/>
      <c r="Q11" s="87"/>
      <c r="R11" s="92"/>
      <c r="S11" s="56"/>
      <c r="U11" s="47"/>
      <c r="V11" s="24"/>
      <c r="W11" s="25"/>
      <c r="X11" s="25"/>
      <c r="Y11" s="25"/>
      <c r="Z11" s="74"/>
      <c r="AA11" s="74"/>
      <c r="AB11" s="74"/>
      <c r="AC11" s="74"/>
      <c r="AD11" s="48"/>
      <c r="AE11" s="41"/>
      <c r="AF11" s="81"/>
      <c r="AG11" s="42"/>
      <c r="AH11" s="42"/>
      <c r="AI11" s="42"/>
      <c r="AJ11" s="87"/>
      <c r="AK11" s="48"/>
      <c r="AL11" s="41"/>
      <c r="AM11" s="55"/>
      <c r="AN11" s="42"/>
      <c r="AO11" s="42"/>
      <c r="AP11" s="42"/>
      <c r="AQ11" s="92"/>
      <c r="AR11" s="41"/>
      <c r="AS11" s="55"/>
      <c r="AT11" s="119"/>
      <c r="AU11" s="55"/>
      <c r="AV11" s="119"/>
      <c r="AW11" s="55"/>
      <c r="AX11" s="119"/>
      <c r="AY11" s="55"/>
      <c r="AZ11" s="119"/>
      <c r="BA11" s="55"/>
      <c r="BB11" s="119"/>
      <c r="BC11" s="116"/>
    </row>
    <row r="12" spans="2:55" s="122" customFormat="1">
      <c r="B12" s="47"/>
      <c r="C12" s="24"/>
      <c r="D12" s="25"/>
      <c r="E12" s="25"/>
      <c r="F12" s="25"/>
      <c r="G12" s="48"/>
      <c r="H12" s="41"/>
      <c r="I12" s="55"/>
      <c r="J12" s="96"/>
      <c r="K12" s="42"/>
      <c r="L12" s="42"/>
      <c r="M12" s="48"/>
      <c r="N12" s="41"/>
      <c r="O12" s="81"/>
      <c r="P12" s="87"/>
      <c r="Q12" s="87"/>
      <c r="R12" s="92"/>
      <c r="S12" s="56"/>
      <c r="U12" s="47"/>
      <c r="V12" s="24"/>
      <c r="W12" s="25"/>
      <c r="X12" s="25"/>
      <c r="Y12" s="25"/>
      <c r="Z12" s="74"/>
      <c r="AA12" s="74"/>
      <c r="AB12" s="74"/>
      <c r="AC12" s="74"/>
      <c r="AD12" s="48"/>
      <c r="AE12" s="41"/>
      <c r="AF12" s="81"/>
      <c r="AG12" s="42"/>
      <c r="AH12" s="42"/>
      <c r="AI12" s="42"/>
      <c r="AJ12" s="87"/>
      <c r="AK12" s="48"/>
      <c r="AL12" s="41"/>
      <c r="AM12" s="55"/>
      <c r="AN12" s="42"/>
      <c r="AO12" s="42"/>
      <c r="AP12" s="42"/>
      <c r="AQ12" s="92"/>
      <c r="AR12" s="41"/>
      <c r="AS12" s="55"/>
      <c r="AT12" s="119"/>
      <c r="AU12" s="55"/>
      <c r="AV12" s="119"/>
      <c r="AW12" s="55"/>
      <c r="AX12" s="119"/>
      <c r="AY12" s="55"/>
      <c r="AZ12" s="119"/>
      <c r="BA12" s="55"/>
      <c r="BB12" s="119"/>
      <c r="BC12" s="116"/>
    </row>
    <row r="13" spans="2:55" s="122" customFormat="1">
      <c r="B13" s="47"/>
      <c r="C13" s="24"/>
      <c r="D13" s="25"/>
      <c r="E13" s="25"/>
      <c r="F13" s="25"/>
      <c r="G13" s="48"/>
      <c r="H13" s="41"/>
      <c r="I13" s="55"/>
      <c r="J13" s="96"/>
      <c r="K13" s="42"/>
      <c r="L13" s="42"/>
      <c r="M13" s="48"/>
      <c r="N13" s="41"/>
      <c r="O13" s="81"/>
      <c r="P13" s="87"/>
      <c r="Q13" s="87"/>
      <c r="R13" s="92"/>
      <c r="S13" s="56"/>
      <c r="U13" s="47"/>
      <c r="V13" s="24"/>
      <c r="W13" s="25"/>
      <c r="X13" s="25"/>
      <c r="Y13" s="25"/>
      <c r="Z13" s="74"/>
      <c r="AA13" s="74"/>
      <c r="AB13" s="74"/>
      <c r="AC13" s="74"/>
      <c r="AD13" s="48"/>
      <c r="AE13" s="41"/>
      <c r="AF13" s="81"/>
      <c r="AG13" s="42"/>
      <c r="AH13" s="42"/>
      <c r="AI13" s="42"/>
      <c r="AJ13" s="87"/>
      <c r="AK13" s="48"/>
      <c r="AL13" s="41"/>
      <c r="AM13" s="55"/>
      <c r="AN13" s="42"/>
      <c r="AO13" s="42"/>
      <c r="AP13" s="42"/>
      <c r="AQ13" s="92"/>
      <c r="AR13" s="41"/>
      <c r="AS13" s="55"/>
      <c r="AT13" s="119"/>
      <c r="AU13" s="55"/>
      <c r="AV13" s="119"/>
      <c r="AW13" s="55"/>
      <c r="AX13" s="119"/>
      <c r="AY13" s="55"/>
      <c r="AZ13" s="119"/>
      <c r="BA13" s="55"/>
      <c r="BB13" s="119"/>
      <c r="BC13" s="116"/>
    </row>
    <row r="14" spans="2:55" s="122" customFormat="1">
      <c r="B14" s="47"/>
      <c r="C14" s="24"/>
      <c r="D14" s="25"/>
      <c r="E14" s="25"/>
      <c r="F14" s="25"/>
      <c r="G14" s="48"/>
      <c r="H14" s="41"/>
      <c r="I14" s="55"/>
      <c r="J14" s="96"/>
      <c r="K14" s="42"/>
      <c r="L14" s="42"/>
      <c r="M14" s="48"/>
      <c r="N14" s="41"/>
      <c r="O14" s="81"/>
      <c r="P14" s="87"/>
      <c r="Q14" s="87"/>
      <c r="R14" s="92"/>
      <c r="S14" s="56"/>
      <c r="U14" s="47"/>
      <c r="V14" s="24"/>
      <c r="W14" s="25"/>
      <c r="X14" s="25"/>
      <c r="Y14" s="25"/>
      <c r="Z14" s="74"/>
      <c r="AA14" s="74"/>
      <c r="AB14" s="74"/>
      <c r="AC14" s="74"/>
      <c r="AD14" s="48"/>
      <c r="AE14" s="41"/>
      <c r="AF14" s="81"/>
      <c r="AG14" s="42"/>
      <c r="AH14" s="42"/>
      <c r="AI14" s="42"/>
      <c r="AJ14" s="87"/>
      <c r="AK14" s="48"/>
      <c r="AL14" s="41"/>
      <c r="AM14" s="55"/>
      <c r="AN14" s="42"/>
      <c r="AO14" s="42"/>
      <c r="AP14" s="42"/>
      <c r="AQ14" s="92"/>
      <c r="AR14" s="41"/>
      <c r="AS14" s="55"/>
      <c r="AT14" s="119"/>
      <c r="AU14" s="55"/>
      <c r="AV14" s="119"/>
      <c r="AW14" s="55"/>
      <c r="AX14" s="119"/>
      <c r="AY14" s="55"/>
      <c r="AZ14" s="119"/>
      <c r="BA14" s="55"/>
      <c r="BB14" s="119"/>
      <c r="BC14" s="116"/>
    </row>
    <row r="15" spans="2:55" s="122" customFormat="1">
      <c r="B15" s="47"/>
      <c r="C15" s="24"/>
      <c r="D15" s="25"/>
      <c r="E15" s="25"/>
      <c r="F15" s="25"/>
      <c r="G15" s="48"/>
      <c r="H15" s="41"/>
      <c r="I15" s="55"/>
      <c r="J15" s="96"/>
      <c r="K15" s="42"/>
      <c r="L15" s="42"/>
      <c r="M15" s="48"/>
      <c r="N15" s="41"/>
      <c r="O15" s="81"/>
      <c r="P15" s="87"/>
      <c r="Q15" s="87"/>
      <c r="R15" s="92"/>
      <c r="S15" s="56"/>
      <c r="U15" s="47"/>
      <c r="V15" s="24"/>
      <c r="W15" s="25"/>
      <c r="X15" s="25"/>
      <c r="Y15" s="25"/>
      <c r="Z15" s="74"/>
      <c r="AA15" s="74"/>
      <c r="AB15" s="74"/>
      <c r="AC15" s="74"/>
      <c r="AD15" s="48"/>
      <c r="AE15" s="41"/>
      <c r="AF15" s="81"/>
      <c r="AG15" s="42"/>
      <c r="AH15" s="42"/>
      <c r="AI15" s="42"/>
      <c r="AJ15" s="87"/>
      <c r="AK15" s="48"/>
      <c r="AL15" s="41"/>
      <c r="AM15" s="55"/>
      <c r="AN15" s="42"/>
      <c r="AO15" s="42"/>
      <c r="AP15" s="42"/>
      <c r="AQ15" s="92"/>
      <c r="AR15" s="41"/>
      <c r="AS15" s="55"/>
      <c r="AT15" s="119"/>
      <c r="AU15" s="55"/>
      <c r="AV15" s="119"/>
      <c r="AW15" s="55"/>
      <c r="AX15" s="119"/>
      <c r="AY15" s="55"/>
      <c r="AZ15" s="119"/>
      <c r="BA15" s="55"/>
      <c r="BB15" s="119"/>
      <c r="BC15" s="116"/>
    </row>
    <row r="16" spans="2:55" s="122" customFormat="1">
      <c r="B16" s="47"/>
      <c r="C16" s="24"/>
      <c r="D16" s="25"/>
      <c r="E16" s="25"/>
      <c r="F16" s="25"/>
      <c r="G16" s="48"/>
      <c r="H16" s="41"/>
      <c r="I16" s="55"/>
      <c r="J16" s="96"/>
      <c r="K16" s="42"/>
      <c r="L16" s="42"/>
      <c r="M16" s="48"/>
      <c r="N16" s="41"/>
      <c r="O16" s="81"/>
      <c r="P16" s="87"/>
      <c r="Q16" s="87"/>
      <c r="R16" s="92"/>
      <c r="S16" s="56"/>
      <c r="U16" s="47"/>
      <c r="V16" s="24"/>
      <c r="W16" s="25"/>
      <c r="X16" s="25"/>
      <c r="Y16" s="25"/>
      <c r="Z16" s="74"/>
      <c r="AA16" s="74"/>
      <c r="AB16" s="74"/>
      <c r="AC16" s="74"/>
      <c r="AD16" s="48"/>
      <c r="AE16" s="41"/>
      <c r="AF16" s="81"/>
      <c r="AG16" s="42"/>
      <c r="AH16" s="42"/>
      <c r="AI16" s="42"/>
      <c r="AJ16" s="87"/>
      <c r="AK16" s="48"/>
      <c r="AL16" s="41"/>
      <c r="AM16" s="55"/>
      <c r="AN16" s="42"/>
      <c r="AO16" s="42"/>
      <c r="AP16" s="42"/>
      <c r="AQ16" s="92"/>
      <c r="AR16" s="41"/>
      <c r="AS16" s="55"/>
      <c r="AT16" s="119"/>
      <c r="AU16" s="55"/>
      <c r="AV16" s="119"/>
      <c r="AW16" s="55"/>
      <c r="AX16" s="119"/>
      <c r="AY16" s="55"/>
      <c r="AZ16" s="119"/>
      <c r="BA16" s="55"/>
      <c r="BB16" s="119"/>
      <c r="BC16" s="116"/>
    </row>
    <row r="17" spans="2:55" s="122" customFormat="1">
      <c r="B17" s="47"/>
      <c r="C17" s="24"/>
      <c r="D17" s="25"/>
      <c r="E17" s="25"/>
      <c r="F17" s="25"/>
      <c r="G17" s="48"/>
      <c r="H17" s="41"/>
      <c r="I17" s="55"/>
      <c r="J17" s="96"/>
      <c r="K17" s="42"/>
      <c r="L17" s="42"/>
      <c r="M17" s="48"/>
      <c r="N17" s="41"/>
      <c r="O17" s="81"/>
      <c r="P17" s="87"/>
      <c r="Q17" s="87"/>
      <c r="R17" s="92"/>
      <c r="S17" s="56"/>
      <c r="U17" s="47"/>
      <c r="V17" s="24"/>
      <c r="W17" s="25"/>
      <c r="X17" s="25"/>
      <c r="Y17" s="25"/>
      <c r="Z17" s="74"/>
      <c r="AA17" s="74"/>
      <c r="AB17" s="74"/>
      <c r="AC17" s="74"/>
      <c r="AD17" s="48"/>
      <c r="AE17" s="41"/>
      <c r="AF17" s="81"/>
      <c r="AG17" s="42"/>
      <c r="AH17" s="42"/>
      <c r="AI17" s="42"/>
      <c r="AJ17" s="87"/>
      <c r="AK17" s="48"/>
      <c r="AL17" s="41"/>
      <c r="AM17" s="55"/>
      <c r="AN17" s="42"/>
      <c r="AO17" s="42"/>
      <c r="AP17" s="42"/>
      <c r="AQ17" s="92"/>
      <c r="AR17" s="41"/>
      <c r="AS17" s="55"/>
      <c r="AT17" s="119"/>
      <c r="AU17" s="55"/>
      <c r="AV17" s="119"/>
      <c r="AW17" s="55"/>
      <c r="AX17" s="119"/>
      <c r="AY17" s="55"/>
      <c r="AZ17" s="119"/>
      <c r="BA17" s="55"/>
      <c r="BB17" s="119"/>
      <c r="BC17" s="116"/>
    </row>
    <row r="18" spans="2:55" s="122" customFormat="1">
      <c r="B18" s="47"/>
      <c r="C18" s="24"/>
      <c r="D18" s="25"/>
      <c r="E18" s="25"/>
      <c r="F18" s="25"/>
      <c r="G18" s="48"/>
      <c r="H18" s="41"/>
      <c r="I18" s="55"/>
      <c r="J18" s="96"/>
      <c r="K18" s="42"/>
      <c r="L18" s="42"/>
      <c r="M18" s="48"/>
      <c r="N18" s="41"/>
      <c r="O18" s="81"/>
      <c r="P18" s="87"/>
      <c r="Q18" s="87"/>
      <c r="R18" s="92"/>
      <c r="S18" s="56"/>
      <c r="U18" s="47"/>
      <c r="V18" s="24"/>
      <c r="W18" s="25"/>
      <c r="X18" s="25"/>
      <c r="Y18" s="25"/>
      <c r="Z18" s="74"/>
      <c r="AA18" s="74"/>
      <c r="AB18" s="74"/>
      <c r="AC18" s="74"/>
      <c r="AD18" s="48"/>
      <c r="AE18" s="41"/>
      <c r="AF18" s="81"/>
      <c r="AG18" s="42"/>
      <c r="AH18" s="42"/>
      <c r="AI18" s="42"/>
      <c r="AJ18" s="87"/>
      <c r="AK18" s="48"/>
      <c r="AL18" s="41"/>
      <c r="AM18" s="55"/>
      <c r="AN18" s="42"/>
      <c r="AO18" s="42"/>
      <c r="AP18" s="42"/>
      <c r="AQ18" s="92"/>
      <c r="AR18" s="41"/>
      <c r="AS18" s="55"/>
      <c r="AT18" s="119"/>
      <c r="AU18" s="55"/>
      <c r="AV18" s="119"/>
      <c r="AW18" s="55"/>
      <c r="AX18" s="119"/>
      <c r="AY18" s="55"/>
      <c r="AZ18" s="119"/>
      <c r="BA18" s="55"/>
      <c r="BB18" s="119"/>
      <c r="BC18" s="116"/>
    </row>
    <row r="19" spans="2:55" s="122" customFormat="1">
      <c r="B19" s="47"/>
      <c r="C19" s="24"/>
      <c r="D19" s="25"/>
      <c r="E19" s="25"/>
      <c r="F19" s="25"/>
      <c r="G19" s="48"/>
      <c r="H19" s="41"/>
      <c r="I19" s="55"/>
      <c r="J19" s="96"/>
      <c r="K19" s="42"/>
      <c r="L19" s="42"/>
      <c r="M19" s="48"/>
      <c r="N19" s="41"/>
      <c r="O19" s="81"/>
      <c r="P19" s="87"/>
      <c r="Q19" s="87"/>
      <c r="R19" s="92"/>
      <c r="S19" s="56"/>
      <c r="U19" s="47"/>
      <c r="V19" s="24"/>
      <c r="W19" s="25"/>
      <c r="X19" s="25"/>
      <c r="Y19" s="25"/>
      <c r="Z19" s="74"/>
      <c r="AA19" s="74"/>
      <c r="AB19" s="74"/>
      <c r="AC19" s="74"/>
      <c r="AD19" s="48"/>
      <c r="AE19" s="41"/>
      <c r="AF19" s="81"/>
      <c r="AG19" s="42"/>
      <c r="AH19" s="42"/>
      <c r="AI19" s="42"/>
      <c r="AJ19" s="87"/>
      <c r="AK19" s="48"/>
      <c r="AL19" s="41"/>
      <c r="AM19" s="55"/>
      <c r="AN19" s="42"/>
      <c r="AO19" s="42"/>
      <c r="AP19" s="42"/>
      <c r="AQ19" s="92"/>
      <c r="AR19" s="41"/>
      <c r="AS19" s="55"/>
      <c r="AT19" s="119"/>
      <c r="AU19" s="55"/>
      <c r="AV19" s="119"/>
      <c r="AW19" s="55"/>
      <c r="AX19" s="119"/>
      <c r="AY19" s="55"/>
      <c r="AZ19" s="119"/>
      <c r="BA19" s="55"/>
      <c r="BB19" s="119"/>
      <c r="BC19" s="116"/>
    </row>
    <row r="20" spans="2:55" s="122" customFormat="1">
      <c r="B20" s="47"/>
      <c r="C20" s="24"/>
      <c r="D20" s="25"/>
      <c r="E20" s="25"/>
      <c r="F20" s="25"/>
      <c r="G20" s="48"/>
      <c r="H20" s="41"/>
      <c r="I20" s="55"/>
      <c r="J20" s="96"/>
      <c r="K20" s="42"/>
      <c r="L20" s="42"/>
      <c r="M20" s="48"/>
      <c r="N20" s="41"/>
      <c r="O20" s="81"/>
      <c r="P20" s="87"/>
      <c r="Q20" s="87"/>
      <c r="R20" s="92"/>
      <c r="S20" s="56"/>
      <c r="U20" s="47"/>
      <c r="V20" s="24"/>
      <c r="W20" s="25"/>
      <c r="X20" s="25"/>
      <c r="Y20" s="25"/>
      <c r="Z20" s="74"/>
      <c r="AA20" s="74"/>
      <c r="AB20" s="74"/>
      <c r="AC20" s="74"/>
      <c r="AD20" s="48"/>
      <c r="AE20" s="41"/>
      <c r="AF20" s="81"/>
      <c r="AG20" s="42"/>
      <c r="AH20" s="42"/>
      <c r="AI20" s="42"/>
      <c r="AJ20" s="87"/>
      <c r="AK20" s="48"/>
      <c r="AL20" s="41"/>
      <c r="AM20" s="55"/>
      <c r="AN20" s="42"/>
      <c r="AO20" s="42"/>
      <c r="AP20" s="42"/>
      <c r="AQ20" s="92"/>
      <c r="AR20" s="41"/>
      <c r="AS20" s="55"/>
      <c r="AT20" s="119"/>
      <c r="AU20" s="55"/>
      <c r="AV20" s="119"/>
      <c r="AW20" s="55"/>
      <c r="AX20" s="119"/>
      <c r="AY20" s="55"/>
      <c r="AZ20" s="119"/>
      <c r="BA20" s="55"/>
      <c r="BB20" s="119"/>
      <c r="BC20" s="116"/>
    </row>
    <row r="21" spans="2:55" s="122" customFormat="1">
      <c r="B21" s="47"/>
      <c r="C21" s="24"/>
      <c r="D21" s="25"/>
      <c r="E21" s="25"/>
      <c r="F21" s="25"/>
      <c r="G21" s="48"/>
      <c r="H21" s="41"/>
      <c r="I21" s="55"/>
      <c r="J21" s="96"/>
      <c r="K21" s="42"/>
      <c r="L21" s="42"/>
      <c r="M21" s="48"/>
      <c r="N21" s="41"/>
      <c r="O21" s="81"/>
      <c r="P21" s="87"/>
      <c r="Q21" s="87"/>
      <c r="R21" s="92"/>
      <c r="S21" s="56"/>
      <c r="U21" s="47"/>
      <c r="V21" s="24"/>
      <c r="W21" s="25"/>
      <c r="X21" s="25"/>
      <c r="Y21" s="25"/>
      <c r="Z21" s="74"/>
      <c r="AA21" s="74"/>
      <c r="AB21" s="74"/>
      <c r="AC21" s="74"/>
      <c r="AD21" s="48"/>
      <c r="AE21" s="41"/>
      <c r="AF21" s="81"/>
      <c r="AG21" s="42"/>
      <c r="AH21" s="42"/>
      <c r="AI21" s="42"/>
      <c r="AJ21" s="87"/>
      <c r="AK21" s="48"/>
      <c r="AL21" s="41"/>
      <c r="AM21" s="55"/>
      <c r="AN21" s="42"/>
      <c r="AO21" s="42"/>
      <c r="AP21" s="42"/>
      <c r="AQ21" s="92"/>
      <c r="AR21" s="41"/>
      <c r="AS21" s="55"/>
      <c r="AT21" s="119"/>
      <c r="AU21" s="55"/>
      <c r="AV21" s="119"/>
      <c r="AW21" s="55"/>
      <c r="AX21" s="119"/>
      <c r="AY21" s="55"/>
      <c r="AZ21" s="119"/>
      <c r="BA21" s="55"/>
      <c r="BB21" s="119"/>
      <c r="BC21" s="116"/>
    </row>
    <row r="22" spans="2:55" s="122" customFormat="1" ht="15" customHeight="1">
      <c r="B22" s="47"/>
      <c r="C22" s="24"/>
      <c r="D22" s="25"/>
      <c r="E22" s="25"/>
      <c r="F22" s="25"/>
      <c r="G22" s="48"/>
      <c r="H22" s="41"/>
      <c r="I22" s="55"/>
      <c r="J22" s="96"/>
      <c r="K22" s="42"/>
      <c r="L22" s="42"/>
      <c r="M22" s="48"/>
      <c r="N22" s="41"/>
      <c r="O22" s="81"/>
      <c r="P22" s="87"/>
      <c r="Q22" s="87"/>
      <c r="R22" s="92"/>
      <c r="S22" s="56"/>
      <c r="U22" s="47"/>
      <c r="V22" s="24"/>
      <c r="W22" s="25"/>
      <c r="X22" s="25"/>
      <c r="Y22" s="25"/>
      <c r="Z22" s="74"/>
      <c r="AA22" s="74"/>
      <c r="AB22" s="74"/>
      <c r="AC22" s="74"/>
      <c r="AD22" s="48"/>
      <c r="AE22" s="41"/>
      <c r="AF22" s="81"/>
      <c r="AG22" s="42"/>
      <c r="AH22" s="42"/>
      <c r="AI22" s="42"/>
      <c r="AJ22" s="87"/>
      <c r="AK22" s="48"/>
      <c r="AL22" s="41"/>
      <c r="AM22" s="55"/>
      <c r="AN22" s="42"/>
      <c r="AO22" s="42"/>
      <c r="AP22" s="42"/>
      <c r="AQ22" s="92"/>
      <c r="AR22" s="41"/>
      <c r="AS22" s="55"/>
      <c r="AT22" s="119"/>
      <c r="AU22" s="55"/>
      <c r="AV22" s="119"/>
      <c r="AW22" s="55"/>
      <c r="AX22" s="119"/>
      <c r="AY22" s="55"/>
      <c r="AZ22" s="119"/>
      <c r="BA22" s="55"/>
      <c r="BB22" s="119"/>
      <c r="BC22" s="116"/>
    </row>
    <row r="23" spans="2:55" s="122" customFormat="1">
      <c r="B23" s="47"/>
      <c r="C23" s="24"/>
      <c r="D23" s="25"/>
      <c r="E23" s="25"/>
      <c r="F23" s="25"/>
      <c r="G23" s="48"/>
      <c r="H23" s="41"/>
      <c r="I23" s="55"/>
      <c r="J23" s="96"/>
      <c r="K23" s="42"/>
      <c r="L23" s="42"/>
      <c r="M23" s="48"/>
      <c r="N23" s="41"/>
      <c r="O23" s="81"/>
      <c r="P23" s="87"/>
      <c r="Q23" s="87"/>
      <c r="R23" s="92"/>
      <c r="S23" s="56"/>
      <c r="U23" s="47"/>
      <c r="V23" s="24"/>
      <c r="W23" s="25"/>
      <c r="X23" s="25"/>
      <c r="Y23" s="25"/>
      <c r="Z23" s="74"/>
      <c r="AA23" s="74"/>
      <c r="AB23" s="74"/>
      <c r="AC23" s="74"/>
      <c r="AD23" s="48"/>
      <c r="AE23" s="41"/>
      <c r="AF23" s="81"/>
      <c r="AG23" s="42"/>
      <c r="AH23" s="42"/>
      <c r="AI23" s="42"/>
      <c r="AJ23" s="87"/>
      <c r="AK23" s="48"/>
      <c r="AL23" s="41"/>
      <c r="AM23" s="55"/>
      <c r="AN23" s="42"/>
      <c r="AO23" s="42"/>
      <c r="AP23" s="42"/>
      <c r="AQ23" s="92"/>
      <c r="AR23" s="41"/>
      <c r="AS23" s="55"/>
      <c r="AT23" s="119"/>
      <c r="AU23" s="55"/>
      <c r="AV23" s="119"/>
      <c r="AW23" s="55"/>
      <c r="AX23" s="119"/>
      <c r="AY23" s="55"/>
      <c r="AZ23" s="119"/>
      <c r="BA23" s="55"/>
      <c r="BB23" s="119"/>
      <c r="BC23" s="141"/>
    </row>
    <row r="24" spans="2:55" s="122" customFormat="1">
      <c r="B24" s="47"/>
      <c r="C24" s="24"/>
      <c r="D24" s="25"/>
      <c r="E24" s="25"/>
      <c r="F24" s="25"/>
      <c r="G24" s="48"/>
      <c r="H24" s="41"/>
      <c r="I24" s="55"/>
      <c r="J24" s="96"/>
      <c r="K24" s="42"/>
      <c r="L24" s="42"/>
      <c r="M24" s="48"/>
      <c r="N24" s="41"/>
      <c r="O24" s="81"/>
      <c r="P24" s="87"/>
      <c r="Q24" s="87"/>
      <c r="R24" s="92"/>
      <c r="S24" s="56"/>
      <c r="U24" s="47"/>
      <c r="V24" s="24"/>
      <c r="W24" s="25"/>
      <c r="X24" s="25"/>
      <c r="Y24" s="25"/>
      <c r="Z24" s="74"/>
      <c r="AA24" s="74"/>
      <c r="AB24" s="74"/>
      <c r="AC24" s="74"/>
      <c r="AD24" s="48"/>
      <c r="AE24" s="41"/>
      <c r="AF24" s="81"/>
      <c r="AG24" s="42"/>
      <c r="AH24" s="42"/>
      <c r="AI24" s="42"/>
      <c r="AJ24" s="87"/>
      <c r="AK24" s="48"/>
      <c r="AL24" s="41"/>
      <c r="AM24" s="55"/>
      <c r="AN24" s="42"/>
      <c r="AO24" s="42"/>
      <c r="AP24" s="42"/>
      <c r="AQ24" s="92"/>
      <c r="AR24" s="41"/>
      <c r="AS24" s="55"/>
      <c r="AT24" s="119"/>
      <c r="AU24" s="55"/>
      <c r="AV24" s="119"/>
      <c r="AW24" s="55"/>
      <c r="AX24" s="119"/>
      <c r="AY24" s="55"/>
      <c r="AZ24" s="119"/>
      <c r="BA24" s="55"/>
      <c r="BB24" s="119"/>
      <c r="BC24" s="116"/>
    </row>
    <row r="25" spans="2:55" s="122" customFormat="1">
      <c r="B25" s="47"/>
      <c r="C25" s="24"/>
      <c r="D25" s="25"/>
      <c r="E25" s="25"/>
      <c r="F25" s="25"/>
      <c r="G25" s="48"/>
      <c r="H25" s="41"/>
      <c r="I25" s="55"/>
      <c r="J25" s="96"/>
      <c r="K25" s="42"/>
      <c r="L25" s="42"/>
      <c r="M25" s="48"/>
      <c r="N25" s="41"/>
      <c r="O25" s="81"/>
      <c r="P25" s="87"/>
      <c r="Q25" s="87"/>
      <c r="R25" s="92"/>
      <c r="S25" s="56"/>
      <c r="U25" s="47"/>
      <c r="V25" s="24"/>
      <c r="W25" s="25"/>
      <c r="X25" s="25"/>
      <c r="Y25" s="25"/>
      <c r="Z25" s="74"/>
      <c r="AA25" s="74"/>
      <c r="AB25" s="74"/>
      <c r="AC25" s="74"/>
      <c r="AD25" s="48"/>
      <c r="AE25" s="41"/>
      <c r="AF25" s="81"/>
      <c r="AG25" s="42"/>
      <c r="AH25" s="42"/>
      <c r="AI25" s="42"/>
      <c r="AJ25" s="87"/>
      <c r="AK25" s="48"/>
      <c r="AL25" s="41"/>
      <c r="AM25" s="55"/>
      <c r="AN25" s="42"/>
      <c r="AO25" s="42"/>
      <c r="AP25" s="42"/>
      <c r="AQ25" s="92"/>
      <c r="AR25" s="41"/>
      <c r="AS25" s="55"/>
      <c r="AT25" s="119"/>
      <c r="AU25" s="55"/>
      <c r="AV25" s="119"/>
      <c r="AW25" s="55"/>
      <c r="AX25" s="119"/>
      <c r="AY25" s="55"/>
      <c r="AZ25" s="119"/>
      <c r="BA25" s="55"/>
      <c r="BB25" s="119"/>
      <c r="BC25" s="116"/>
    </row>
    <row r="26" spans="2:55" s="122" customFormat="1">
      <c r="B26" s="47"/>
      <c r="C26" s="24"/>
      <c r="D26" s="25"/>
      <c r="E26" s="25"/>
      <c r="F26" s="25"/>
      <c r="G26" s="48"/>
      <c r="H26" s="41"/>
      <c r="I26" s="55"/>
      <c r="J26" s="96"/>
      <c r="K26" s="42"/>
      <c r="L26" s="42"/>
      <c r="M26" s="48"/>
      <c r="N26" s="41"/>
      <c r="O26" s="81"/>
      <c r="P26" s="87"/>
      <c r="Q26" s="87"/>
      <c r="R26" s="92"/>
      <c r="S26" s="56"/>
      <c r="U26" s="47"/>
      <c r="V26" s="24"/>
      <c r="W26" s="25"/>
      <c r="X26" s="25"/>
      <c r="Y26" s="25"/>
      <c r="Z26" s="74"/>
      <c r="AA26" s="74"/>
      <c r="AB26" s="74"/>
      <c r="AC26" s="74"/>
      <c r="AD26" s="48"/>
      <c r="AE26" s="41"/>
      <c r="AF26" s="81"/>
      <c r="AG26" s="42"/>
      <c r="AH26" s="42"/>
      <c r="AI26" s="42"/>
      <c r="AJ26" s="87"/>
      <c r="AK26" s="48"/>
      <c r="AL26" s="41"/>
      <c r="AM26" s="55"/>
      <c r="AN26" s="42"/>
      <c r="AO26" s="42"/>
      <c r="AP26" s="42"/>
      <c r="AQ26" s="92"/>
      <c r="AR26" s="41"/>
      <c r="AS26" s="55"/>
      <c r="AT26" s="119"/>
      <c r="AU26" s="55"/>
      <c r="AV26" s="119"/>
      <c r="AW26" s="55"/>
      <c r="AX26" s="119"/>
      <c r="AY26" s="55"/>
      <c r="AZ26" s="119"/>
      <c r="BA26" s="55"/>
      <c r="BB26" s="119"/>
      <c r="BC26" s="116"/>
    </row>
    <row r="27" spans="2:55" s="122" customFormat="1">
      <c r="B27" s="47"/>
      <c r="C27" s="24"/>
      <c r="D27" s="25"/>
      <c r="E27" s="25"/>
      <c r="F27" s="25"/>
      <c r="G27" s="48"/>
      <c r="H27" s="41"/>
      <c r="I27" s="55"/>
      <c r="J27" s="96"/>
      <c r="K27" s="42"/>
      <c r="L27" s="42"/>
      <c r="M27" s="48"/>
      <c r="N27" s="41"/>
      <c r="O27" s="81"/>
      <c r="P27" s="87"/>
      <c r="Q27" s="87"/>
      <c r="R27" s="92"/>
      <c r="S27" s="56"/>
      <c r="U27" s="47"/>
      <c r="V27" s="24"/>
      <c r="W27" s="25"/>
      <c r="X27" s="25"/>
      <c r="Y27" s="25"/>
      <c r="Z27" s="74"/>
      <c r="AA27" s="74"/>
      <c r="AB27" s="74"/>
      <c r="AC27" s="74"/>
      <c r="AD27" s="48"/>
      <c r="AE27" s="41"/>
      <c r="AF27" s="81"/>
      <c r="AG27" s="42"/>
      <c r="AH27" s="42"/>
      <c r="AI27" s="42"/>
      <c r="AJ27" s="87"/>
      <c r="AK27" s="48"/>
      <c r="AL27" s="41"/>
      <c r="AM27" s="55"/>
      <c r="AN27" s="42"/>
      <c r="AO27" s="42"/>
      <c r="AP27" s="42"/>
      <c r="AQ27" s="92"/>
      <c r="AR27" s="41"/>
      <c r="AS27" s="55"/>
      <c r="AT27" s="119"/>
      <c r="AU27" s="55"/>
      <c r="AV27" s="119"/>
      <c r="AW27" s="55"/>
      <c r="AX27" s="119"/>
      <c r="AY27" s="55"/>
      <c r="AZ27" s="119"/>
      <c r="BA27" s="55"/>
      <c r="BB27" s="119"/>
      <c r="BC27" s="116"/>
    </row>
    <row r="28" spans="2:55" s="122" customFormat="1">
      <c r="B28" s="47"/>
      <c r="C28" s="24"/>
      <c r="D28" s="25"/>
      <c r="E28" s="25"/>
      <c r="F28" s="25"/>
      <c r="G28" s="48"/>
      <c r="H28" s="41"/>
      <c r="I28" s="55"/>
      <c r="J28" s="96"/>
      <c r="K28" s="42"/>
      <c r="L28" s="42"/>
      <c r="M28" s="48"/>
      <c r="N28" s="41"/>
      <c r="O28" s="81"/>
      <c r="P28" s="87"/>
      <c r="Q28" s="87"/>
      <c r="R28" s="92"/>
      <c r="S28" s="56"/>
      <c r="U28" s="47"/>
      <c r="V28" s="24"/>
      <c r="W28" s="25"/>
      <c r="X28" s="25"/>
      <c r="Y28" s="25"/>
      <c r="Z28" s="74"/>
      <c r="AA28" s="74"/>
      <c r="AB28" s="74"/>
      <c r="AC28" s="74"/>
      <c r="AD28" s="48"/>
      <c r="AE28" s="41"/>
      <c r="AF28" s="81"/>
      <c r="AG28" s="42"/>
      <c r="AH28" s="42"/>
      <c r="AI28" s="42"/>
      <c r="AJ28" s="87"/>
      <c r="AK28" s="48"/>
      <c r="AL28" s="41"/>
      <c r="AM28" s="55"/>
      <c r="AN28" s="42"/>
      <c r="AO28" s="42"/>
      <c r="AP28" s="42"/>
      <c r="AQ28" s="92"/>
      <c r="AR28" s="41"/>
      <c r="AS28" s="55"/>
      <c r="AT28" s="119"/>
      <c r="AU28" s="55"/>
      <c r="AV28" s="119"/>
      <c r="AW28" s="55"/>
      <c r="AX28" s="119"/>
      <c r="AY28" s="55"/>
      <c r="AZ28" s="119"/>
      <c r="BA28" s="55"/>
      <c r="BB28" s="119"/>
      <c r="BC28" s="116"/>
    </row>
    <row r="29" spans="2:55" s="122" customFormat="1">
      <c r="B29" s="47"/>
      <c r="C29" s="24"/>
      <c r="D29" s="25"/>
      <c r="E29" s="25"/>
      <c r="F29" s="25"/>
      <c r="G29" s="48"/>
      <c r="H29" s="41"/>
      <c r="I29" s="55"/>
      <c r="J29" s="96"/>
      <c r="K29" s="42"/>
      <c r="L29" s="42"/>
      <c r="M29" s="48"/>
      <c r="N29" s="41"/>
      <c r="O29" s="81"/>
      <c r="P29" s="87"/>
      <c r="Q29" s="87"/>
      <c r="R29" s="92"/>
      <c r="S29" s="56"/>
      <c r="U29" s="47"/>
      <c r="V29" s="24"/>
      <c r="W29" s="25"/>
      <c r="X29" s="25"/>
      <c r="Y29" s="25"/>
      <c r="Z29" s="74"/>
      <c r="AA29" s="74"/>
      <c r="AB29" s="74"/>
      <c r="AC29" s="74"/>
      <c r="AD29" s="48"/>
      <c r="AE29" s="41"/>
      <c r="AF29" s="81"/>
      <c r="AG29" s="42"/>
      <c r="AH29" s="42"/>
      <c r="AI29" s="42"/>
      <c r="AJ29" s="87"/>
      <c r="AK29" s="48"/>
      <c r="AL29" s="41"/>
      <c r="AM29" s="55"/>
      <c r="AN29" s="42"/>
      <c r="AO29" s="42"/>
      <c r="AP29" s="42"/>
      <c r="AQ29" s="92"/>
      <c r="AR29" s="41"/>
      <c r="AS29" s="55"/>
      <c r="AT29" s="119"/>
      <c r="AU29" s="55"/>
      <c r="AV29" s="119"/>
      <c r="AW29" s="55"/>
      <c r="AX29" s="119"/>
      <c r="AY29" s="55"/>
      <c r="AZ29" s="119"/>
      <c r="BA29" s="55"/>
      <c r="BB29" s="119"/>
      <c r="BC29" s="140"/>
    </row>
    <row r="30" spans="2:55" s="122" customFormat="1">
      <c r="B30" s="47"/>
      <c r="C30" s="24"/>
      <c r="D30" s="25"/>
      <c r="E30" s="25"/>
      <c r="F30" s="25"/>
      <c r="G30" s="48"/>
      <c r="H30" s="41"/>
      <c r="I30" s="55"/>
      <c r="J30" s="96"/>
      <c r="K30" s="42"/>
      <c r="L30" s="42"/>
      <c r="M30" s="48"/>
      <c r="N30" s="41"/>
      <c r="O30" s="81"/>
      <c r="P30" s="87"/>
      <c r="Q30" s="87"/>
      <c r="R30" s="92"/>
      <c r="S30" s="56"/>
      <c r="U30" s="47"/>
      <c r="V30" s="24"/>
      <c r="W30" s="25"/>
      <c r="X30" s="25"/>
      <c r="Y30" s="25"/>
      <c r="Z30" s="74"/>
      <c r="AA30" s="74"/>
      <c r="AB30" s="74"/>
      <c r="AC30" s="74"/>
      <c r="AD30" s="48"/>
      <c r="AE30" s="41"/>
      <c r="AF30" s="81"/>
      <c r="AG30" s="42"/>
      <c r="AH30" s="42"/>
      <c r="AI30" s="42"/>
      <c r="AJ30" s="87"/>
      <c r="AK30" s="48"/>
      <c r="AL30" s="41"/>
      <c r="AM30" s="55"/>
      <c r="AN30" s="42"/>
      <c r="AO30" s="42"/>
      <c r="AP30" s="42"/>
      <c r="AQ30" s="92"/>
      <c r="AR30" s="41"/>
      <c r="AS30" s="55"/>
      <c r="AT30" s="119"/>
      <c r="AU30" s="55"/>
      <c r="AV30" s="119"/>
      <c r="AW30" s="55"/>
      <c r="AX30" s="119"/>
      <c r="AY30" s="55"/>
      <c r="AZ30" s="119"/>
      <c r="BA30" s="55"/>
      <c r="BB30" s="119"/>
      <c r="BC30" s="140"/>
    </row>
    <row r="31" spans="2:55" s="122" customFormat="1">
      <c r="B31" s="47"/>
      <c r="C31" s="24"/>
      <c r="D31" s="25"/>
      <c r="E31" s="25"/>
      <c r="F31" s="25"/>
      <c r="G31" s="48"/>
      <c r="H31" s="41"/>
      <c r="I31" s="55"/>
      <c r="J31" s="96"/>
      <c r="K31" s="42"/>
      <c r="L31" s="42"/>
      <c r="M31" s="48"/>
      <c r="N31" s="41"/>
      <c r="O31" s="81"/>
      <c r="P31" s="87"/>
      <c r="Q31" s="87"/>
      <c r="R31" s="92"/>
      <c r="S31" s="56"/>
      <c r="U31" s="47"/>
      <c r="V31" s="24"/>
      <c r="W31" s="25"/>
      <c r="X31" s="25"/>
      <c r="Y31" s="25"/>
      <c r="Z31" s="74"/>
      <c r="AA31" s="74"/>
      <c r="AB31" s="74"/>
      <c r="AC31" s="74"/>
      <c r="AD31" s="48"/>
      <c r="AE31" s="41"/>
      <c r="AF31" s="81"/>
      <c r="AG31" s="42"/>
      <c r="AH31" s="42"/>
      <c r="AI31" s="42"/>
      <c r="AJ31" s="87"/>
      <c r="AK31" s="48"/>
      <c r="AL31" s="41"/>
      <c r="AM31" s="55"/>
      <c r="AN31" s="42"/>
      <c r="AO31" s="42"/>
      <c r="AP31" s="42"/>
      <c r="AQ31" s="92"/>
      <c r="AR31" s="41"/>
      <c r="AS31" s="55"/>
      <c r="AT31" s="119"/>
      <c r="AU31" s="55"/>
      <c r="AV31" s="119"/>
      <c r="AW31" s="55"/>
      <c r="AX31" s="119"/>
      <c r="AY31" s="55"/>
      <c r="AZ31" s="119"/>
      <c r="BA31" s="55"/>
      <c r="BB31" s="119"/>
      <c r="BC31" s="116"/>
    </row>
    <row r="32" spans="2:55" s="122" customFormat="1">
      <c r="B32" s="47"/>
      <c r="C32" s="24"/>
      <c r="D32" s="25"/>
      <c r="E32" s="25"/>
      <c r="F32" s="25"/>
      <c r="G32" s="48"/>
      <c r="H32" s="41"/>
      <c r="I32" s="55"/>
      <c r="J32" s="96"/>
      <c r="K32" s="42"/>
      <c r="L32" s="42"/>
      <c r="M32" s="48"/>
      <c r="N32" s="41"/>
      <c r="O32" s="81"/>
      <c r="P32" s="87"/>
      <c r="Q32" s="87"/>
      <c r="R32" s="92"/>
      <c r="S32" s="56"/>
      <c r="U32" s="47"/>
      <c r="V32" s="24"/>
      <c r="W32" s="25"/>
      <c r="X32" s="25"/>
      <c r="Y32" s="25"/>
      <c r="Z32" s="74"/>
      <c r="AA32" s="74"/>
      <c r="AB32" s="74"/>
      <c r="AC32" s="74"/>
      <c r="AD32" s="48"/>
      <c r="AE32" s="41"/>
      <c r="AF32" s="81"/>
      <c r="AG32" s="42"/>
      <c r="AH32" s="42"/>
      <c r="AI32" s="42"/>
      <c r="AJ32" s="87"/>
      <c r="AK32" s="48"/>
      <c r="AL32" s="41"/>
      <c r="AM32" s="55"/>
      <c r="AN32" s="42"/>
      <c r="AO32" s="42"/>
      <c r="AP32" s="42"/>
      <c r="AQ32" s="92"/>
      <c r="AR32" s="41"/>
      <c r="AS32" s="55"/>
      <c r="AT32" s="119"/>
      <c r="AU32" s="55"/>
      <c r="AV32" s="119"/>
      <c r="AW32" s="55"/>
      <c r="AX32" s="119"/>
      <c r="AY32" s="55"/>
      <c r="AZ32" s="119"/>
      <c r="BA32" s="55"/>
      <c r="BB32" s="119"/>
      <c r="BC32" s="116"/>
    </row>
    <row r="33" spans="1:55" s="122" customFormat="1">
      <c r="B33" s="47"/>
      <c r="C33" s="24"/>
      <c r="D33" s="25"/>
      <c r="E33" s="25"/>
      <c r="F33" s="25"/>
      <c r="G33" s="48"/>
      <c r="H33" s="41"/>
      <c r="I33" s="55"/>
      <c r="J33" s="96"/>
      <c r="K33" s="42"/>
      <c r="L33" s="42"/>
      <c r="M33" s="48"/>
      <c r="N33" s="41"/>
      <c r="O33" s="81"/>
      <c r="P33" s="87"/>
      <c r="Q33" s="87"/>
      <c r="R33" s="92"/>
      <c r="S33" s="56"/>
      <c r="U33" s="47"/>
      <c r="V33" s="24"/>
      <c r="W33" s="25"/>
      <c r="X33" s="25"/>
      <c r="Y33" s="25"/>
      <c r="Z33" s="74"/>
      <c r="AA33" s="74"/>
      <c r="AB33" s="74"/>
      <c r="AC33" s="74"/>
      <c r="AD33" s="48"/>
      <c r="AE33" s="41"/>
      <c r="AF33" s="81"/>
      <c r="AG33" s="42"/>
      <c r="AH33" s="42"/>
      <c r="AI33" s="42"/>
      <c r="AJ33" s="87"/>
      <c r="AK33" s="48"/>
      <c r="AL33" s="41"/>
      <c r="AM33" s="55"/>
      <c r="AN33" s="42"/>
      <c r="AO33" s="42"/>
      <c r="AP33" s="42"/>
      <c r="AQ33" s="92"/>
      <c r="AR33" s="41"/>
      <c r="AS33" s="55"/>
      <c r="AT33" s="119"/>
      <c r="AU33" s="55"/>
      <c r="AV33" s="119"/>
      <c r="AW33" s="55"/>
      <c r="AX33" s="119"/>
      <c r="AY33" s="55"/>
      <c r="AZ33" s="119"/>
      <c r="BA33" s="55"/>
      <c r="BB33" s="119"/>
      <c r="BC33" s="116"/>
    </row>
    <row r="34" spans="1:55" s="122" customFormat="1">
      <c r="B34" s="51"/>
      <c r="C34" s="52"/>
      <c r="D34" s="53"/>
      <c r="E34" s="53"/>
      <c r="F34" s="53"/>
      <c r="G34" s="54"/>
      <c r="H34" s="41"/>
      <c r="I34" s="59"/>
      <c r="J34" s="60"/>
      <c r="K34" s="60"/>
      <c r="L34" s="60"/>
      <c r="M34" s="54"/>
      <c r="N34" s="41"/>
      <c r="O34" s="59"/>
      <c r="P34" s="60"/>
      <c r="Q34" s="60"/>
      <c r="R34" s="94"/>
      <c r="S34" s="118"/>
      <c r="U34" s="51"/>
      <c r="V34" s="52"/>
      <c r="W34" s="53"/>
      <c r="X34" s="53"/>
      <c r="Y34" s="53"/>
      <c r="Z34" s="76"/>
      <c r="AA34" s="76"/>
      <c r="AB34" s="76"/>
      <c r="AC34" s="76"/>
      <c r="AD34" s="54"/>
      <c r="AE34" s="41"/>
      <c r="AF34" s="83"/>
      <c r="AG34" s="60"/>
      <c r="AH34" s="60"/>
      <c r="AI34" s="60"/>
      <c r="AJ34" s="89"/>
      <c r="AK34" s="54"/>
      <c r="AL34" s="41"/>
      <c r="AM34" s="59"/>
      <c r="AN34" s="60"/>
      <c r="AO34" s="60"/>
      <c r="AP34" s="60"/>
      <c r="AQ34" s="94"/>
      <c r="AR34" s="41"/>
      <c r="AS34" s="59"/>
      <c r="AT34" s="121"/>
      <c r="AU34" s="59"/>
      <c r="AV34" s="121"/>
      <c r="AW34" s="59"/>
      <c r="AX34" s="121"/>
      <c r="AY34" s="59"/>
      <c r="AZ34" s="121"/>
      <c r="BA34" s="59"/>
      <c r="BB34" s="121"/>
      <c r="BC34" s="142"/>
    </row>
    <row r="36" spans="1:55">
      <c r="A36" s="138">
        <f>INT((WEEKDAY($C4-1)+(C8)-$C4)/7)</f>
        <v>1</v>
      </c>
      <c r="B36" s="182" t="s">
        <v>10</v>
      </c>
      <c r="C36" s="183"/>
      <c r="D36" s="69">
        <f>'LT Analysis'!CG4</f>
        <v>0</v>
      </c>
      <c r="E36" s="69">
        <f>'LT Analysis'!CG14</f>
        <v>0</v>
      </c>
      <c r="F36" s="69">
        <f>'LT Analysis'!CG24</f>
        <v>0</v>
      </c>
      <c r="G36" s="70">
        <f t="shared" ref="G36:G42" si="6">SUM(D36:F36)</f>
        <v>0</v>
      </c>
      <c r="I36" s="114">
        <f>'LT Analysis'!CG160</f>
        <v>0</v>
      </c>
      <c r="J36" s="110">
        <f>'LT Analysis'!CG108</f>
        <v>0</v>
      </c>
      <c r="K36" s="69">
        <f>'LT Analysis'!CG118</f>
        <v>0</v>
      </c>
      <c r="L36" s="69">
        <f>'LT Analysis'!CG128</f>
        <v>0</v>
      </c>
      <c r="M36" s="70">
        <f t="shared" ref="M36:M42" si="7">SUM(J36:L36)</f>
        <v>0</v>
      </c>
      <c r="O36" s="98" t="s">
        <v>27</v>
      </c>
      <c r="P36" s="90" t="s">
        <v>27</v>
      </c>
      <c r="Q36" s="90" t="s">
        <v>27</v>
      </c>
      <c r="R36" s="99" t="s">
        <v>27</v>
      </c>
      <c r="S36" s="61"/>
      <c r="T36" s="138">
        <f ca="1">INT((WEEKDAY($C4-1)+(TODAY()-1)-$C4)/7)</f>
        <v>50</v>
      </c>
      <c r="U36" s="182" t="s">
        <v>10</v>
      </c>
      <c r="V36" s="183"/>
      <c r="W36" s="69">
        <f t="shared" ref="W36:AC36" si="8">SUM(W10,W17,W24,W31)</f>
        <v>0</v>
      </c>
      <c r="X36" s="69">
        <f t="shared" si="8"/>
        <v>0</v>
      </c>
      <c r="Y36" s="69">
        <f t="shared" si="8"/>
        <v>0</v>
      </c>
      <c r="Z36" s="77">
        <f t="shared" si="8"/>
        <v>0</v>
      </c>
      <c r="AA36" s="77">
        <f t="shared" si="8"/>
        <v>0</v>
      </c>
      <c r="AB36" s="77">
        <f t="shared" si="8"/>
        <v>0</v>
      </c>
      <c r="AC36" s="77">
        <f t="shared" si="8"/>
        <v>0</v>
      </c>
      <c r="AD36" s="70">
        <f t="shared" ref="AD36:AD44" si="9">SUM(W36:Z36, AC36)</f>
        <v>0</v>
      </c>
      <c r="AF36" s="98">
        <f>SUM(AF10,AF17,AF24,AF31)</f>
        <v>0</v>
      </c>
      <c r="AG36" s="86">
        <f>SUM(AG10,AG17,AG24,AG31)</f>
        <v>0</v>
      </c>
      <c r="AH36" s="69">
        <f>SUM(AH10,AH17,AH24,AH31)</f>
        <v>0</v>
      </c>
      <c r="AI36" s="69">
        <f>SUM(AI10,AI17,AI24,AI31)</f>
        <v>0</v>
      </c>
      <c r="AJ36" s="77">
        <f>SUM(AJ10,AJ17,AJ24,AJ31)</f>
        <v>0</v>
      </c>
      <c r="AK36" s="70">
        <f>SUM(AG36:AI36)</f>
        <v>0</v>
      </c>
      <c r="AM36" s="98" t="s">
        <v>27</v>
      </c>
      <c r="AN36" s="90" t="s">
        <v>27</v>
      </c>
      <c r="AO36" s="90" t="s">
        <v>27</v>
      </c>
      <c r="AP36" s="90" t="s">
        <v>27</v>
      </c>
      <c r="AQ36" s="99" t="s">
        <v>27</v>
      </c>
      <c r="AS36" s="107">
        <f>SUM(AS10,AS17,AS24,AS31)</f>
        <v>0</v>
      </c>
      <c r="AT36" s="131" t="str">
        <f t="shared" ref="AT36:AT45" si="10">IFERROR(AS36/W36, "")</f>
        <v/>
      </c>
      <c r="AU36" s="104">
        <f>SUM(AU10,AU17,AU24,AU31)</f>
        <v>0</v>
      </c>
      <c r="AV36" s="131" t="str">
        <f>IFERROR(AU36/AD36, "")</f>
        <v/>
      </c>
      <c r="AW36" s="104">
        <f>SUM(AW10,AW17,AW24,AW31)</f>
        <v>0</v>
      </c>
      <c r="AX36" s="131" t="str">
        <f>IFERROR(AW36/AD36, "")</f>
        <v/>
      </c>
      <c r="AY36" s="104">
        <f>SUM(AY10,AY17,AY24,AY31)</f>
        <v>0</v>
      </c>
      <c r="AZ36" s="131" t="str">
        <f>IFERROR(AY36/AD36,"")</f>
        <v/>
      </c>
      <c r="BA36" s="104">
        <f>SUM(BA10,BA17,BA24,BA31)</f>
        <v>0</v>
      </c>
      <c r="BB36" s="131" t="str">
        <f>IFERROR(BA36/AD36, "")</f>
        <v/>
      </c>
      <c r="BC36" s="125"/>
    </row>
    <row r="37" spans="1:55">
      <c r="A37" s="138">
        <f>INT((WEEKDAY($C4-2)+(C8)-$C4)/7)</f>
        <v>1</v>
      </c>
      <c r="B37" s="176" t="s">
        <v>11</v>
      </c>
      <c r="C37" s="177"/>
      <c r="D37" s="1">
        <f>'LT Analysis'!CG5</f>
        <v>0</v>
      </c>
      <c r="E37" s="1">
        <f>'LT Analysis'!CG15</f>
        <v>0</v>
      </c>
      <c r="F37" s="1">
        <f>'LT Analysis'!CG25</f>
        <v>0</v>
      </c>
      <c r="G37" s="62">
        <f t="shared" si="6"/>
        <v>0</v>
      </c>
      <c r="I37" s="115">
        <f>'LT Analysis'!CG161</f>
        <v>0</v>
      </c>
      <c r="J37" s="111">
        <f>'LT Analysis'!CG109</f>
        <v>0</v>
      </c>
      <c r="K37" s="1">
        <f>'LT Analysis'!CG119</f>
        <v>0</v>
      </c>
      <c r="L37" s="1">
        <f>'LT Analysis'!CG129</f>
        <v>0</v>
      </c>
      <c r="M37" s="62">
        <f t="shared" si="7"/>
        <v>0</v>
      </c>
      <c r="O37" s="81" t="s">
        <v>27</v>
      </c>
      <c r="P37" s="87" t="s">
        <v>27</v>
      </c>
      <c r="Q37" s="87" t="s">
        <v>27</v>
      </c>
      <c r="R37" s="92" t="s">
        <v>27</v>
      </c>
      <c r="S37" s="62"/>
      <c r="T37" s="138">
        <f ca="1">INT((WEEKDAY($C4-2)+(TODAY()-1)-$C4)/7)</f>
        <v>50</v>
      </c>
      <c r="U37" s="176" t="s">
        <v>11</v>
      </c>
      <c r="V37" s="177"/>
      <c r="W37" s="1">
        <f t="shared" ref="W37:AC38" si="11">SUM(W4,W11,W18,W25,W32)</f>
        <v>0</v>
      </c>
      <c r="X37" s="1">
        <f t="shared" si="11"/>
        <v>0</v>
      </c>
      <c r="Y37" s="1">
        <f t="shared" si="11"/>
        <v>0</v>
      </c>
      <c r="Z37" s="78">
        <f t="shared" si="11"/>
        <v>0</v>
      </c>
      <c r="AA37" s="78">
        <f t="shared" si="11"/>
        <v>0</v>
      </c>
      <c r="AB37" s="78">
        <f t="shared" si="11"/>
        <v>0</v>
      </c>
      <c r="AC37" s="78">
        <f t="shared" si="11"/>
        <v>0</v>
      </c>
      <c r="AD37" s="62">
        <f t="shared" si="9"/>
        <v>0</v>
      </c>
      <c r="AF37" s="81">
        <f t="shared" ref="AF37:AJ38" si="12">SUM(AF4,AF11,AF18,AF25,AF32)</f>
        <v>0</v>
      </c>
      <c r="AG37" s="42">
        <f t="shared" si="12"/>
        <v>0</v>
      </c>
      <c r="AH37" s="1">
        <f t="shared" si="12"/>
        <v>0</v>
      </c>
      <c r="AI37" s="1">
        <f t="shared" si="12"/>
        <v>0</v>
      </c>
      <c r="AJ37" s="78">
        <f t="shared" si="12"/>
        <v>0</v>
      </c>
      <c r="AK37" s="62">
        <f t="shared" ref="AK37:AK45" si="13">SUM(AG37:AI37)</f>
        <v>0</v>
      </c>
      <c r="AM37" s="81" t="s">
        <v>27</v>
      </c>
      <c r="AN37" s="87" t="s">
        <v>27</v>
      </c>
      <c r="AO37" s="87" t="s">
        <v>27</v>
      </c>
      <c r="AP37" s="87" t="s">
        <v>27</v>
      </c>
      <c r="AQ37" s="92" t="s">
        <v>27</v>
      </c>
      <c r="AS37" s="4">
        <f>SUM(AS4,AS11,AS18,AS25,AS32)</f>
        <v>0</v>
      </c>
      <c r="AT37" s="119" t="str">
        <f t="shared" si="10"/>
        <v/>
      </c>
      <c r="AU37" s="1">
        <f>SUM(AU4,AU11,AU18,AU25,AU32)</f>
        <v>0</v>
      </c>
      <c r="AV37" s="119" t="str">
        <f t="shared" ref="AV37:AV45" si="14">IFERROR(AU37/AD37, "")</f>
        <v/>
      </c>
      <c r="AW37" s="1">
        <f>SUM(AW4,AW11,AW18,AW25,AW32)</f>
        <v>0</v>
      </c>
      <c r="AX37" s="119" t="str">
        <f t="shared" ref="AX37:AX45" si="15">IFERROR(AW37/AD37, "")</f>
        <v/>
      </c>
      <c r="AY37" s="1">
        <f>SUM(AY4,AY11,AY18,AY25,AY32)</f>
        <v>0</v>
      </c>
      <c r="AZ37" s="119" t="str">
        <f t="shared" ref="AZ37:AZ45" si="16">IFERROR(AY37/AD37,"")</f>
        <v/>
      </c>
      <c r="BA37" s="1">
        <f>SUM(BA4,BA11,BA18,BA25,BA32)</f>
        <v>0</v>
      </c>
      <c r="BB37" s="119" t="str">
        <f t="shared" ref="BB37:BB45" si="17">IFERROR(BA37/AD37, "")</f>
        <v/>
      </c>
      <c r="BC37" s="126"/>
    </row>
    <row r="38" spans="1:55">
      <c r="A38" s="138">
        <f>INT((WEEKDAY($C4-3)+(C8)-$C4)/7)</f>
        <v>1</v>
      </c>
      <c r="B38" s="176" t="s">
        <v>12</v>
      </c>
      <c r="C38" s="177"/>
      <c r="D38" s="1">
        <f>'LT Analysis'!CG6</f>
        <v>0</v>
      </c>
      <c r="E38" s="1">
        <f>'LT Analysis'!CG16</f>
        <v>0</v>
      </c>
      <c r="F38" s="1">
        <f>'LT Analysis'!CG26</f>
        <v>0</v>
      </c>
      <c r="G38" s="62">
        <f t="shared" si="6"/>
        <v>0</v>
      </c>
      <c r="I38" s="115">
        <f>'LT Analysis'!CG162</f>
        <v>0</v>
      </c>
      <c r="J38" s="111">
        <f>'LT Analysis'!CG110</f>
        <v>0</v>
      </c>
      <c r="K38" s="1">
        <f>'LT Analysis'!CG120</f>
        <v>0</v>
      </c>
      <c r="L38" s="1">
        <f>'LT Analysis'!CG130</f>
        <v>0</v>
      </c>
      <c r="M38" s="62">
        <f t="shared" si="7"/>
        <v>0</v>
      </c>
      <c r="O38" s="81" t="s">
        <v>27</v>
      </c>
      <c r="P38" s="87" t="s">
        <v>27</v>
      </c>
      <c r="Q38" s="87" t="s">
        <v>27</v>
      </c>
      <c r="R38" s="92" t="s">
        <v>27</v>
      </c>
      <c r="S38" s="62"/>
      <c r="T38" s="138">
        <f ca="1">INT((WEEKDAY($C4-3)+(TODAY()-1)-$C4)/7)</f>
        <v>50</v>
      </c>
      <c r="U38" s="176" t="s">
        <v>12</v>
      </c>
      <c r="V38" s="177"/>
      <c r="W38" s="1">
        <f t="shared" si="11"/>
        <v>0</v>
      </c>
      <c r="X38" s="1">
        <f t="shared" si="11"/>
        <v>0</v>
      </c>
      <c r="Y38" s="1">
        <f t="shared" si="11"/>
        <v>0</v>
      </c>
      <c r="Z38" s="78">
        <f t="shared" si="11"/>
        <v>0</v>
      </c>
      <c r="AA38" s="78">
        <f t="shared" si="11"/>
        <v>0</v>
      </c>
      <c r="AB38" s="78">
        <f t="shared" si="11"/>
        <v>0</v>
      </c>
      <c r="AC38" s="78">
        <f t="shared" si="11"/>
        <v>0</v>
      </c>
      <c r="AD38" s="62">
        <f t="shared" si="9"/>
        <v>0</v>
      </c>
      <c r="AF38" s="81">
        <f t="shared" si="12"/>
        <v>0</v>
      </c>
      <c r="AG38" s="42">
        <f t="shared" si="12"/>
        <v>0</v>
      </c>
      <c r="AH38" s="1">
        <f t="shared" si="12"/>
        <v>0</v>
      </c>
      <c r="AI38" s="1">
        <f t="shared" si="12"/>
        <v>0</v>
      </c>
      <c r="AJ38" s="78">
        <f t="shared" si="12"/>
        <v>0</v>
      </c>
      <c r="AK38" s="62">
        <f t="shared" si="13"/>
        <v>0</v>
      </c>
      <c r="AM38" s="81" t="s">
        <v>27</v>
      </c>
      <c r="AN38" s="87" t="s">
        <v>27</v>
      </c>
      <c r="AO38" s="87" t="s">
        <v>27</v>
      </c>
      <c r="AP38" s="87" t="s">
        <v>27</v>
      </c>
      <c r="AQ38" s="92" t="s">
        <v>27</v>
      </c>
      <c r="AS38" s="4">
        <f>SUM(AS5,AS12,AS19,AS26,AS33)</f>
        <v>0</v>
      </c>
      <c r="AT38" s="119" t="str">
        <f t="shared" si="10"/>
        <v/>
      </c>
      <c r="AU38" s="1">
        <f>SUM(AU5,AU12,AU19,AU26,AU33)</f>
        <v>0</v>
      </c>
      <c r="AV38" s="119" t="str">
        <f t="shared" si="14"/>
        <v/>
      </c>
      <c r="AW38" s="1">
        <f>SUM(AW5,AW12,AW19,AW26,AW33)</f>
        <v>0</v>
      </c>
      <c r="AX38" s="119" t="str">
        <f t="shared" si="15"/>
        <v/>
      </c>
      <c r="AY38" s="1">
        <f>SUM(AY5,AY12,AY19,AY26,AY33)</f>
        <v>0</v>
      </c>
      <c r="AZ38" s="119" t="str">
        <f t="shared" si="16"/>
        <v/>
      </c>
      <c r="BA38" s="1">
        <f>SUM(BA5,BA12,BA19,BA26,BA33)</f>
        <v>0</v>
      </c>
      <c r="BB38" s="119" t="str">
        <f t="shared" si="17"/>
        <v/>
      </c>
      <c r="BC38" s="126"/>
    </row>
    <row r="39" spans="1:55">
      <c r="A39" s="138">
        <f>INT((WEEKDAY($C4-4)+(C8)-$C4)/7)</f>
        <v>0</v>
      </c>
      <c r="B39" s="176" t="s">
        <v>13</v>
      </c>
      <c r="C39" s="177"/>
      <c r="D39" s="1">
        <f>'LT Analysis'!CG7</f>
        <v>0</v>
      </c>
      <c r="E39" s="1">
        <f>'LT Analysis'!CG17</f>
        <v>0</v>
      </c>
      <c r="F39" s="1">
        <f>'LT Analysis'!CG27</f>
        <v>0</v>
      </c>
      <c r="G39" s="62">
        <f t="shared" si="6"/>
        <v>0</v>
      </c>
      <c r="I39" s="115">
        <f>'LT Analysis'!CG163</f>
        <v>0</v>
      </c>
      <c r="J39" s="111">
        <f>'LT Analysis'!CG111</f>
        <v>0</v>
      </c>
      <c r="K39" s="1">
        <f>'LT Analysis'!CG121</f>
        <v>0</v>
      </c>
      <c r="L39" s="1">
        <f>'LT Analysis'!CG131</f>
        <v>0</v>
      </c>
      <c r="M39" s="62">
        <f t="shared" si="7"/>
        <v>0</v>
      </c>
      <c r="O39" s="81" t="s">
        <v>27</v>
      </c>
      <c r="P39" s="87" t="s">
        <v>27</v>
      </c>
      <c r="Q39" s="87" t="s">
        <v>27</v>
      </c>
      <c r="R39" s="92" t="s">
        <v>27</v>
      </c>
      <c r="S39" s="62"/>
      <c r="T39" s="138">
        <f ca="1">INT((WEEKDAY($C4-4)+(TODAY()-1)-$C4)/7)</f>
        <v>50</v>
      </c>
      <c r="U39" s="176" t="s">
        <v>13</v>
      </c>
      <c r="V39" s="177"/>
      <c r="W39" s="1">
        <f t="shared" ref="W39:AC42" si="18">SUM(W6,W13,W20,W20,W27)</f>
        <v>0</v>
      </c>
      <c r="X39" s="1">
        <f t="shared" si="18"/>
        <v>0</v>
      </c>
      <c r="Y39" s="1">
        <f t="shared" si="18"/>
        <v>0</v>
      </c>
      <c r="Z39" s="78">
        <f t="shared" si="18"/>
        <v>0</v>
      </c>
      <c r="AA39" s="78">
        <f t="shared" si="18"/>
        <v>0</v>
      </c>
      <c r="AB39" s="78">
        <f t="shared" si="18"/>
        <v>0</v>
      </c>
      <c r="AC39" s="78">
        <f t="shared" si="18"/>
        <v>0</v>
      </c>
      <c r="AD39" s="62">
        <f t="shared" si="9"/>
        <v>0</v>
      </c>
      <c r="AF39" s="81">
        <f t="shared" ref="AF39:AJ42" si="19">SUM(AF6,AF13,AF20,AF20,AF27)</f>
        <v>0</v>
      </c>
      <c r="AG39" s="42">
        <f t="shared" si="19"/>
        <v>0</v>
      </c>
      <c r="AH39" s="1">
        <f t="shared" si="19"/>
        <v>0</v>
      </c>
      <c r="AI39" s="1">
        <f t="shared" si="19"/>
        <v>0</v>
      </c>
      <c r="AJ39" s="78">
        <f t="shared" si="19"/>
        <v>0</v>
      </c>
      <c r="AK39" s="62">
        <f t="shared" si="13"/>
        <v>0</v>
      </c>
      <c r="AM39" s="81" t="s">
        <v>27</v>
      </c>
      <c r="AN39" s="87" t="s">
        <v>27</v>
      </c>
      <c r="AO39" s="87" t="s">
        <v>27</v>
      </c>
      <c r="AP39" s="87" t="s">
        <v>27</v>
      </c>
      <c r="AQ39" s="92" t="s">
        <v>27</v>
      </c>
      <c r="AS39" s="81">
        <f>SUM(AS6,AS13,AS20,AS20,AS27)</f>
        <v>0</v>
      </c>
      <c r="AT39" s="119" t="str">
        <f t="shared" si="10"/>
        <v/>
      </c>
      <c r="AU39" s="81">
        <f>SUM(AU6,AU13,AU20,AU20,AU27)</f>
        <v>0</v>
      </c>
      <c r="AV39" s="119" t="str">
        <f t="shared" si="14"/>
        <v/>
      </c>
      <c r="AW39" s="81">
        <f>SUM(AW6,AW13,AW20,AW20,AW27)</f>
        <v>0</v>
      </c>
      <c r="AX39" s="119" t="str">
        <f t="shared" si="15"/>
        <v/>
      </c>
      <c r="AY39" s="81">
        <f>SUM(AY6,AY13,AY20,AY20,AY27)</f>
        <v>0</v>
      </c>
      <c r="AZ39" s="119" t="str">
        <f t="shared" si="16"/>
        <v/>
      </c>
      <c r="BA39" s="81">
        <f>SUM(BA6,BA13,BA20,BA20,BA27)</f>
        <v>0</v>
      </c>
      <c r="BB39" s="119" t="str">
        <f t="shared" si="17"/>
        <v/>
      </c>
      <c r="BC39" s="126"/>
    </row>
    <row r="40" spans="1:55">
      <c r="A40" s="138">
        <f>INT((WEEKDAY($C4-5)+(C8)-$C4)/7)</f>
        <v>0</v>
      </c>
      <c r="B40" s="176" t="s">
        <v>14</v>
      </c>
      <c r="C40" s="177"/>
      <c r="D40" s="1">
        <f>'LT Analysis'!CG8</f>
        <v>0</v>
      </c>
      <c r="E40" s="1">
        <f>'LT Analysis'!CG18</f>
        <v>0</v>
      </c>
      <c r="F40" s="1">
        <f>'LT Analysis'!CG28</f>
        <v>0</v>
      </c>
      <c r="G40" s="62">
        <f t="shared" si="6"/>
        <v>0</v>
      </c>
      <c r="I40" s="115">
        <f>'LT Analysis'!CG164</f>
        <v>0</v>
      </c>
      <c r="J40" s="111">
        <f>'LT Analysis'!CG112</f>
        <v>0</v>
      </c>
      <c r="K40" s="1">
        <f>'LT Analysis'!CG122</f>
        <v>0</v>
      </c>
      <c r="L40" s="1">
        <f>'LT Analysis'!CG132</f>
        <v>0</v>
      </c>
      <c r="M40" s="62">
        <f t="shared" si="7"/>
        <v>0</v>
      </c>
      <c r="O40" s="81" t="s">
        <v>27</v>
      </c>
      <c r="P40" s="87" t="s">
        <v>27</v>
      </c>
      <c r="Q40" s="87" t="s">
        <v>27</v>
      </c>
      <c r="R40" s="92" t="s">
        <v>27</v>
      </c>
      <c r="S40" s="63"/>
      <c r="T40" s="138">
        <f ca="1">INT((WEEKDAY($C4-5)+(TODAY()-1)-$C4)/7)</f>
        <v>50</v>
      </c>
      <c r="U40" s="176" t="s">
        <v>14</v>
      </c>
      <c r="V40" s="177"/>
      <c r="W40" s="1">
        <f t="shared" si="18"/>
        <v>0</v>
      </c>
      <c r="X40" s="1">
        <f t="shared" si="18"/>
        <v>0</v>
      </c>
      <c r="Y40" s="1">
        <f t="shared" si="18"/>
        <v>0</v>
      </c>
      <c r="Z40" s="78">
        <f t="shared" si="18"/>
        <v>0</v>
      </c>
      <c r="AA40" s="78">
        <f t="shared" si="18"/>
        <v>0</v>
      </c>
      <c r="AB40" s="78">
        <f t="shared" si="18"/>
        <v>0</v>
      </c>
      <c r="AC40" s="78">
        <f t="shared" si="18"/>
        <v>0</v>
      </c>
      <c r="AD40" s="62">
        <f t="shared" si="9"/>
        <v>0</v>
      </c>
      <c r="AF40" s="81">
        <f t="shared" si="19"/>
        <v>0</v>
      </c>
      <c r="AG40" s="42">
        <f t="shared" si="19"/>
        <v>0</v>
      </c>
      <c r="AH40" s="1">
        <f t="shared" si="19"/>
        <v>0</v>
      </c>
      <c r="AI40" s="1">
        <f t="shared" si="19"/>
        <v>0</v>
      </c>
      <c r="AJ40" s="78">
        <f t="shared" si="19"/>
        <v>0</v>
      </c>
      <c r="AK40" s="62">
        <f t="shared" si="13"/>
        <v>0</v>
      </c>
      <c r="AM40" s="81" t="s">
        <v>27</v>
      </c>
      <c r="AN40" s="87" t="s">
        <v>27</v>
      </c>
      <c r="AO40" s="87" t="s">
        <v>27</v>
      </c>
      <c r="AP40" s="87" t="s">
        <v>27</v>
      </c>
      <c r="AQ40" s="92" t="s">
        <v>27</v>
      </c>
      <c r="AS40" s="81">
        <f>SUM(AS7,AS14,AS21,AS21,AS28)</f>
        <v>0</v>
      </c>
      <c r="AT40" s="119" t="str">
        <f t="shared" si="10"/>
        <v/>
      </c>
      <c r="AU40" s="81">
        <f>SUM(AU7,AU14,AU21,AU21,AU28)</f>
        <v>0</v>
      </c>
      <c r="AV40" s="119" t="str">
        <f t="shared" si="14"/>
        <v/>
      </c>
      <c r="AW40" s="81">
        <f>SUM(AW7,AW14,AW21,AW21,AW28)</f>
        <v>0</v>
      </c>
      <c r="AX40" s="119" t="str">
        <f t="shared" si="15"/>
        <v/>
      </c>
      <c r="AY40" s="81">
        <f>SUM(AY7,AY14,AY21,AY21,AY28)</f>
        <v>0</v>
      </c>
      <c r="AZ40" s="119" t="str">
        <f t="shared" si="16"/>
        <v/>
      </c>
      <c r="BA40" s="81">
        <f>SUM(BA7,BA14,BA21,BA21,BA28)</f>
        <v>0</v>
      </c>
      <c r="BB40" s="119" t="str">
        <f t="shared" si="17"/>
        <v/>
      </c>
      <c r="BC40" s="127"/>
    </row>
    <row r="41" spans="1:55">
      <c r="A41" s="138">
        <f>INT((WEEKDAY($C4-6)+(C8)-$C4)/7)</f>
        <v>1</v>
      </c>
      <c r="B41" s="176" t="s">
        <v>15</v>
      </c>
      <c r="C41" s="177"/>
      <c r="D41" s="1">
        <f>'LT Analysis'!CG9</f>
        <v>0</v>
      </c>
      <c r="E41" s="1">
        <f>'LT Analysis'!CG19</f>
        <v>0</v>
      </c>
      <c r="F41" s="1">
        <f>'LT Analysis'!CG29</f>
        <v>0</v>
      </c>
      <c r="G41" s="62">
        <f>SUM(D41:F41)</f>
        <v>0</v>
      </c>
      <c r="I41" s="115">
        <f>'LT Analysis'!CG165</f>
        <v>0</v>
      </c>
      <c r="J41" s="111">
        <f>'LT Analysis'!CG113</f>
        <v>0</v>
      </c>
      <c r="K41" s="1">
        <f>'LT Analysis'!CG123</f>
        <v>0</v>
      </c>
      <c r="L41" s="1">
        <f>'LT Analysis'!CG133</f>
        <v>0</v>
      </c>
      <c r="M41" s="62">
        <f t="shared" si="7"/>
        <v>0</v>
      </c>
      <c r="O41" s="81" t="s">
        <v>27</v>
      </c>
      <c r="P41" s="87" t="s">
        <v>27</v>
      </c>
      <c r="Q41" s="87" t="s">
        <v>27</v>
      </c>
      <c r="R41" s="92" t="s">
        <v>27</v>
      </c>
      <c r="S41" s="62"/>
      <c r="T41" s="138">
        <f ca="1">INT((WEEKDAY($C4-6)+(TODAY()-1)-$C4)/7)</f>
        <v>51</v>
      </c>
      <c r="U41" s="176" t="s">
        <v>15</v>
      </c>
      <c r="V41" s="177"/>
      <c r="W41" s="1">
        <f t="shared" si="18"/>
        <v>0</v>
      </c>
      <c r="X41" s="1">
        <f t="shared" si="18"/>
        <v>0</v>
      </c>
      <c r="Y41" s="1">
        <f t="shared" si="18"/>
        <v>0</v>
      </c>
      <c r="Z41" s="78">
        <f t="shared" si="18"/>
        <v>0</v>
      </c>
      <c r="AA41" s="78">
        <f t="shared" si="18"/>
        <v>0</v>
      </c>
      <c r="AB41" s="78">
        <f t="shared" si="18"/>
        <v>0</v>
      </c>
      <c r="AC41" s="78">
        <f t="shared" si="18"/>
        <v>0</v>
      </c>
      <c r="AD41" s="62">
        <f t="shared" si="9"/>
        <v>0</v>
      </c>
      <c r="AF41" s="81">
        <f t="shared" si="19"/>
        <v>0</v>
      </c>
      <c r="AG41" s="42">
        <f t="shared" si="19"/>
        <v>0</v>
      </c>
      <c r="AH41" s="1">
        <f t="shared" si="19"/>
        <v>0</v>
      </c>
      <c r="AI41" s="1">
        <f t="shared" si="19"/>
        <v>0</v>
      </c>
      <c r="AJ41" s="78">
        <f t="shared" si="19"/>
        <v>0</v>
      </c>
      <c r="AK41" s="62">
        <f t="shared" si="13"/>
        <v>0</v>
      </c>
      <c r="AM41" s="81" t="s">
        <v>27</v>
      </c>
      <c r="AN41" s="87" t="s">
        <v>27</v>
      </c>
      <c r="AO41" s="87" t="s">
        <v>27</v>
      </c>
      <c r="AP41" s="87" t="s">
        <v>27</v>
      </c>
      <c r="AQ41" s="92" t="s">
        <v>27</v>
      </c>
      <c r="AS41" s="81">
        <f>SUM(AS8,AS15,AS22,AS22,AS29)</f>
        <v>0</v>
      </c>
      <c r="AT41" s="119" t="str">
        <f t="shared" si="10"/>
        <v/>
      </c>
      <c r="AU41" s="81">
        <f>SUM(AU8,AU15,AU22,AU22,AU29)</f>
        <v>0</v>
      </c>
      <c r="AV41" s="119" t="str">
        <f t="shared" si="14"/>
        <v/>
      </c>
      <c r="AW41" s="81">
        <f>SUM(AW8,AW15,AW22,AW22,AW29)</f>
        <v>0</v>
      </c>
      <c r="AX41" s="119" t="str">
        <f t="shared" si="15"/>
        <v/>
      </c>
      <c r="AY41" s="81">
        <f>SUM(AY8,AY15,AY22,AY22,AY29)</f>
        <v>0</v>
      </c>
      <c r="AZ41" s="119" t="str">
        <f t="shared" si="16"/>
        <v/>
      </c>
      <c r="BA41" s="81">
        <f>SUM(BA8,BA15,BA22,BA22,BA29)</f>
        <v>0</v>
      </c>
      <c r="BB41" s="119" t="str">
        <f t="shared" si="17"/>
        <v/>
      </c>
      <c r="BC41" s="126"/>
    </row>
    <row r="42" spans="1:55">
      <c r="A42" s="138">
        <f>INT((WEEKDAY($C4-7)+(C8)-$C4)/7)</f>
        <v>1</v>
      </c>
      <c r="B42" s="176" t="s">
        <v>16</v>
      </c>
      <c r="C42" s="177"/>
      <c r="D42" s="1">
        <f>'LT Analysis'!CG10</f>
        <v>0</v>
      </c>
      <c r="E42" s="1">
        <f>'LT Analysis'!CG20</f>
        <v>0</v>
      </c>
      <c r="F42" s="1">
        <f>'LT Analysis'!CG30</f>
        <v>0</v>
      </c>
      <c r="G42" s="62">
        <f t="shared" si="6"/>
        <v>0</v>
      </c>
      <c r="I42" s="115">
        <f>'LT Analysis'!CG166</f>
        <v>0</v>
      </c>
      <c r="J42" s="111">
        <f>'LT Analysis'!CG114</f>
        <v>0</v>
      </c>
      <c r="K42" s="1">
        <f>'LT Analysis'!CG124</f>
        <v>0</v>
      </c>
      <c r="L42" s="1">
        <f>'LT Analysis'!CG134</f>
        <v>0</v>
      </c>
      <c r="M42" s="62">
        <f t="shared" si="7"/>
        <v>0</v>
      </c>
      <c r="O42" s="81" t="s">
        <v>27</v>
      </c>
      <c r="P42" s="87" t="s">
        <v>27</v>
      </c>
      <c r="Q42" s="87" t="s">
        <v>27</v>
      </c>
      <c r="R42" s="92" t="s">
        <v>27</v>
      </c>
      <c r="S42" s="62"/>
      <c r="T42" s="138">
        <f ca="1">INT((WEEKDAY($C4-7)+(TODAY()-1)-$C4)/7)</f>
        <v>51</v>
      </c>
      <c r="U42" s="176" t="s">
        <v>16</v>
      </c>
      <c r="V42" s="177"/>
      <c r="W42" s="1">
        <f t="shared" si="18"/>
        <v>0</v>
      </c>
      <c r="X42" s="1">
        <f t="shared" si="18"/>
        <v>0</v>
      </c>
      <c r="Y42" s="1">
        <f t="shared" si="18"/>
        <v>0</v>
      </c>
      <c r="Z42" s="78">
        <f t="shared" si="18"/>
        <v>0</v>
      </c>
      <c r="AA42" s="78">
        <f t="shared" si="18"/>
        <v>0</v>
      </c>
      <c r="AB42" s="78">
        <f t="shared" si="18"/>
        <v>0</v>
      </c>
      <c r="AC42" s="78">
        <f t="shared" si="18"/>
        <v>0</v>
      </c>
      <c r="AD42" s="62">
        <f t="shared" si="9"/>
        <v>0</v>
      </c>
      <c r="AF42" s="81">
        <f t="shared" si="19"/>
        <v>0</v>
      </c>
      <c r="AG42" s="42">
        <f t="shared" si="19"/>
        <v>0</v>
      </c>
      <c r="AH42" s="1">
        <f t="shared" si="19"/>
        <v>0</v>
      </c>
      <c r="AI42" s="1">
        <f t="shared" si="19"/>
        <v>0</v>
      </c>
      <c r="AJ42" s="78">
        <f t="shared" si="19"/>
        <v>0</v>
      </c>
      <c r="AK42" s="62">
        <f t="shared" si="13"/>
        <v>0</v>
      </c>
      <c r="AM42" s="81" t="s">
        <v>27</v>
      </c>
      <c r="AN42" s="87" t="s">
        <v>27</v>
      </c>
      <c r="AO42" s="87" t="s">
        <v>27</v>
      </c>
      <c r="AP42" s="87" t="s">
        <v>27</v>
      </c>
      <c r="AQ42" s="92" t="s">
        <v>27</v>
      </c>
      <c r="AS42" s="81">
        <f>SUM(AS9,AS16,AS23,AS23,AS30)</f>
        <v>0</v>
      </c>
      <c r="AT42" s="119" t="str">
        <f t="shared" si="10"/>
        <v/>
      </c>
      <c r="AU42" s="81">
        <f>SUM(AU9,AU16,AU23,AU23,AU30)</f>
        <v>0</v>
      </c>
      <c r="AV42" s="119" t="str">
        <f t="shared" si="14"/>
        <v/>
      </c>
      <c r="AW42" s="81">
        <f>SUM(AW9,AW16,AW23,AW23,AW30)</f>
        <v>0</v>
      </c>
      <c r="AX42" s="119" t="str">
        <f t="shared" si="15"/>
        <v/>
      </c>
      <c r="AY42" s="81">
        <f>SUM(AY9,AY16,AY23,AY23,AY30)</f>
        <v>0</v>
      </c>
      <c r="AZ42" s="119" t="str">
        <f t="shared" si="16"/>
        <v/>
      </c>
      <c r="BA42" s="81">
        <f>SUM(BA9,BA16,BA23,BA23,BA30)</f>
        <v>0</v>
      </c>
      <c r="BB42" s="119" t="str">
        <f t="shared" si="17"/>
        <v/>
      </c>
      <c r="BC42" s="126"/>
    </row>
    <row r="43" spans="1:55">
      <c r="A43" s="138">
        <f>SUM(A36:A39)</f>
        <v>3</v>
      </c>
      <c r="B43" s="178" t="s">
        <v>7</v>
      </c>
      <c r="C43" s="179"/>
      <c r="D43" s="26">
        <f>SUM(D36:D39)</f>
        <v>0</v>
      </c>
      <c r="E43" s="26">
        <f>SUM(E36:E39)</f>
        <v>0</v>
      </c>
      <c r="F43" s="26">
        <f>SUM(F36:F39)</f>
        <v>0</v>
      </c>
      <c r="G43" s="65">
        <f>SUM(G36:G39)</f>
        <v>0</v>
      </c>
      <c r="I43" s="64">
        <f>SUM(I36:I39)</f>
        <v>0</v>
      </c>
      <c r="J43" s="112">
        <f>SUM(J36:J39)</f>
        <v>0</v>
      </c>
      <c r="K43" s="26">
        <f>SUM(K36:K39)</f>
        <v>0</v>
      </c>
      <c r="L43" s="26">
        <f>SUM(L36:L39)</f>
        <v>0</v>
      </c>
      <c r="M43" s="65">
        <f>SUM(J43:L43)</f>
        <v>0</v>
      </c>
      <c r="O43" s="84" t="s">
        <v>27</v>
      </c>
      <c r="P43" s="79" t="s">
        <v>27</v>
      </c>
      <c r="Q43" s="79" t="s">
        <v>27</v>
      </c>
      <c r="R43" s="65" t="s">
        <v>27</v>
      </c>
      <c r="S43" s="65"/>
      <c r="T43" s="138">
        <f ca="1">SUM(T36:T39)</f>
        <v>200</v>
      </c>
      <c r="U43" s="178" t="s">
        <v>7</v>
      </c>
      <c r="V43" s="179"/>
      <c r="W43" s="26">
        <f t="shared" ref="W43:AC43" si="20">SUM(W36:W39)</f>
        <v>0</v>
      </c>
      <c r="X43" s="26">
        <f t="shared" si="20"/>
        <v>0</v>
      </c>
      <c r="Y43" s="26">
        <f t="shared" si="20"/>
        <v>0</v>
      </c>
      <c r="Z43" s="79">
        <f t="shared" si="20"/>
        <v>0</v>
      </c>
      <c r="AA43" s="79">
        <f t="shared" si="20"/>
        <v>0</v>
      </c>
      <c r="AB43" s="79">
        <f t="shared" si="20"/>
        <v>0</v>
      </c>
      <c r="AC43" s="79">
        <f t="shared" si="20"/>
        <v>0</v>
      </c>
      <c r="AD43" s="65">
        <f t="shared" si="9"/>
        <v>0</v>
      </c>
      <c r="AF43" s="84">
        <f>SUM(AF36:AF39)</f>
        <v>0</v>
      </c>
      <c r="AG43" s="26">
        <f>SUM(AG36:AG39)</f>
        <v>0</v>
      </c>
      <c r="AH43" s="26">
        <f>SUM(AH36:AH39)</f>
        <v>0</v>
      </c>
      <c r="AI43" s="26">
        <f>SUM(AI36:AI39)</f>
        <v>0</v>
      </c>
      <c r="AJ43" s="79">
        <f>SUM(AJ36:AJ39)</f>
        <v>0</v>
      </c>
      <c r="AK43" s="65">
        <f t="shared" si="13"/>
        <v>0</v>
      </c>
      <c r="AM43" s="84" t="s">
        <v>27</v>
      </c>
      <c r="AN43" s="79" t="s">
        <v>27</v>
      </c>
      <c r="AO43" s="79" t="s">
        <v>27</v>
      </c>
      <c r="AP43" s="79" t="s">
        <v>27</v>
      </c>
      <c r="AQ43" s="65" t="s">
        <v>27</v>
      </c>
      <c r="AS43" s="64">
        <f>SUM(AS36:AS39)</f>
        <v>0</v>
      </c>
      <c r="AT43" s="132" t="str">
        <f t="shared" si="10"/>
        <v/>
      </c>
      <c r="AU43" s="105">
        <f>SUM(AU36:AU39)</f>
        <v>0</v>
      </c>
      <c r="AV43" s="132" t="str">
        <f t="shared" si="14"/>
        <v/>
      </c>
      <c r="AW43" s="105">
        <f>SUM(AW36:AW39)</f>
        <v>0</v>
      </c>
      <c r="AX43" s="132" t="str">
        <f t="shared" si="15"/>
        <v/>
      </c>
      <c r="AY43" s="105">
        <f>SUM(AY36:AY39)</f>
        <v>0</v>
      </c>
      <c r="AZ43" s="132" t="str">
        <f t="shared" si="16"/>
        <v/>
      </c>
      <c r="BA43" s="105">
        <f>SUM(BA36:BA39)</f>
        <v>0</v>
      </c>
      <c r="BB43" s="132" t="str">
        <f t="shared" si="17"/>
        <v/>
      </c>
      <c r="BC43" s="128"/>
    </row>
    <row r="44" spans="1:55">
      <c r="A44" s="138">
        <f>SUM(A40:A42)</f>
        <v>2</v>
      </c>
      <c r="B44" s="178" t="s">
        <v>8</v>
      </c>
      <c r="C44" s="179"/>
      <c r="D44" s="26">
        <f>SUM(D40:D42)</f>
        <v>0</v>
      </c>
      <c r="E44" s="26">
        <f>SUM(E40:E42)</f>
        <v>0</v>
      </c>
      <c r="F44" s="26">
        <f>SUM(F40:F42)</f>
        <v>0</v>
      </c>
      <c r="G44" s="65">
        <f>SUM(G40:G42)</f>
        <v>0</v>
      </c>
      <c r="I44" s="64">
        <f>SUM(I40:I42)</f>
        <v>0</v>
      </c>
      <c r="J44" s="112">
        <f>SUM(J40:J42)</f>
        <v>0</v>
      </c>
      <c r="K44" s="26">
        <f>SUM(K40:K42)</f>
        <v>0</v>
      </c>
      <c r="L44" s="26">
        <f>SUM(L40:L42)</f>
        <v>0</v>
      </c>
      <c r="M44" s="65">
        <f>SUM(J44:L44)</f>
        <v>0</v>
      </c>
      <c r="O44" s="84" t="s">
        <v>27</v>
      </c>
      <c r="P44" s="79" t="s">
        <v>27</v>
      </c>
      <c r="Q44" s="79" t="s">
        <v>27</v>
      </c>
      <c r="R44" s="65" t="s">
        <v>27</v>
      </c>
      <c r="S44" s="65"/>
      <c r="T44" s="138">
        <f ca="1">SUM(T40:T42)</f>
        <v>152</v>
      </c>
      <c r="U44" s="178" t="s">
        <v>8</v>
      </c>
      <c r="V44" s="179"/>
      <c r="W44" s="26">
        <f t="shared" ref="W44:AC44" si="21">SUM(W40:W42)</f>
        <v>0</v>
      </c>
      <c r="X44" s="26">
        <f t="shared" si="21"/>
        <v>0</v>
      </c>
      <c r="Y44" s="26">
        <f t="shared" si="21"/>
        <v>0</v>
      </c>
      <c r="Z44" s="79">
        <f t="shared" si="21"/>
        <v>0</v>
      </c>
      <c r="AA44" s="79">
        <f t="shared" si="21"/>
        <v>0</v>
      </c>
      <c r="AB44" s="79">
        <f t="shared" si="21"/>
        <v>0</v>
      </c>
      <c r="AC44" s="79">
        <f t="shared" si="21"/>
        <v>0</v>
      </c>
      <c r="AD44" s="65">
        <f t="shared" si="9"/>
        <v>0</v>
      </c>
      <c r="AF44" s="84">
        <f>SUM(AF40:AF42)</f>
        <v>0</v>
      </c>
      <c r="AG44" s="26">
        <f>SUM(AG40:AG42)</f>
        <v>0</v>
      </c>
      <c r="AH44" s="26">
        <f>SUM(AH40:AH42)</f>
        <v>0</v>
      </c>
      <c r="AI44" s="26">
        <f>SUM(AI40:AI42)</f>
        <v>0</v>
      </c>
      <c r="AJ44" s="79">
        <f>SUM(AJ40:AJ42)</f>
        <v>0</v>
      </c>
      <c r="AK44" s="65">
        <f t="shared" si="13"/>
        <v>0</v>
      </c>
      <c r="AM44" s="84" t="s">
        <v>27</v>
      </c>
      <c r="AN44" s="79" t="s">
        <v>27</v>
      </c>
      <c r="AO44" s="79" t="s">
        <v>27</v>
      </c>
      <c r="AP44" s="79" t="s">
        <v>27</v>
      </c>
      <c r="AQ44" s="65" t="s">
        <v>27</v>
      </c>
      <c r="AS44" s="64">
        <f>SUM(AS40:AS42)</f>
        <v>0</v>
      </c>
      <c r="AT44" s="132" t="str">
        <f t="shared" si="10"/>
        <v/>
      </c>
      <c r="AU44" s="105">
        <f>SUM(AU40:AU42)</f>
        <v>0</v>
      </c>
      <c r="AV44" s="132" t="str">
        <f t="shared" si="14"/>
        <v/>
      </c>
      <c r="AW44" s="105">
        <f>SUM(AW40:AW42)</f>
        <v>0</v>
      </c>
      <c r="AX44" s="132" t="str">
        <f t="shared" si="15"/>
        <v/>
      </c>
      <c r="AY44" s="105">
        <f>SUM(AY40:AY42)</f>
        <v>0</v>
      </c>
      <c r="AZ44" s="132" t="str">
        <f t="shared" si="16"/>
        <v/>
      </c>
      <c r="BA44" s="105">
        <f>SUM(BA40:BA42)</f>
        <v>0</v>
      </c>
      <c r="BB44" s="132" t="str">
        <f t="shared" si="17"/>
        <v/>
      </c>
      <c r="BC44" s="128"/>
    </row>
    <row r="45" spans="1:55">
      <c r="A45" s="138">
        <f>SUM(A43:A44)</f>
        <v>5</v>
      </c>
      <c r="B45" s="180" t="s">
        <v>1</v>
      </c>
      <c r="C45" s="181"/>
      <c r="D45" s="71">
        <f>SUM(D43:D44)</f>
        <v>0</v>
      </c>
      <c r="E45" s="71">
        <f>SUM(E43:E44)</f>
        <v>0</v>
      </c>
      <c r="F45" s="71">
        <f>SUM(F43:F44)</f>
        <v>0</v>
      </c>
      <c r="G45" s="67">
        <f>SUM(G43:G44)</f>
        <v>0</v>
      </c>
      <c r="I45" s="66">
        <f>SUM(I43:I44)</f>
        <v>0</v>
      </c>
      <c r="J45" s="113">
        <f>SUM(J43:J44)</f>
        <v>0</v>
      </c>
      <c r="K45" s="71">
        <f>SUM(K43:K44)</f>
        <v>0</v>
      </c>
      <c r="L45" s="71">
        <f>SUM(L43:L44)</f>
        <v>0</v>
      </c>
      <c r="M45" s="67">
        <f>SUM(J45:L45)</f>
        <v>0</v>
      </c>
      <c r="O45" s="85" t="s">
        <v>27</v>
      </c>
      <c r="P45" s="80" t="s">
        <v>27</v>
      </c>
      <c r="Q45" s="80" t="s">
        <v>27</v>
      </c>
      <c r="R45" s="67" t="s">
        <v>27</v>
      </c>
      <c r="S45" s="67"/>
      <c r="T45" s="138">
        <f ca="1">SUM(T43:T44)</f>
        <v>352</v>
      </c>
      <c r="U45" s="180" t="s">
        <v>1</v>
      </c>
      <c r="V45" s="181"/>
      <c r="W45" s="71">
        <f t="shared" ref="W45:AC45" si="22">SUM(W43:W44)</f>
        <v>0</v>
      </c>
      <c r="X45" s="71">
        <f t="shared" si="22"/>
        <v>0</v>
      </c>
      <c r="Y45" s="71">
        <f t="shared" si="22"/>
        <v>0</v>
      </c>
      <c r="Z45" s="80">
        <f t="shared" si="22"/>
        <v>0</v>
      </c>
      <c r="AA45" s="80">
        <f t="shared" si="22"/>
        <v>0</v>
      </c>
      <c r="AB45" s="80">
        <f t="shared" si="22"/>
        <v>0</v>
      </c>
      <c r="AC45" s="80">
        <f t="shared" si="22"/>
        <v>0</v>
      </c>
      <c r="AD45" s="67">
        <f>SUM(W45:Z45, AC45)</f>
        <v>0</v>
      </c>
      <c r="AF45" s="85">
        <f>SUM(AF43:AF44)</f>
        <v>0</v>
      </c>
      <c r="AG45" s="71">
        <f>SUM(AG43:AG44)</f>
        <v>0</v>
      </c>
      <c r="AH45" s="71">
        <f>SUM(AH43:AH44)</f>
        <v>0</v>
      </c>
      <c r="AI45" s="71">
        <f>SUM(AI43:AI44)</f>
        <v>0</v>
      </c>
      <c r="AJ45" s="80">
        <f>SUM(AJ43:AJ44)</f>
        <v>0</v>
      </c>
      <c r="AK45" s="67">
        <f t="shared" si="13"/>
        <v>0</v>
      </c>
      <c r="AM45" s="85" t="s">
        <v>27</v>
      </c>
      <c r="AN45" s="80" t="s">
        <v>27</v>
      </c>
      <c r="AO45" s="80" t="s">
        <v>27</v>
      </c>
      <c r="AP45" s="80" t="s">
        <v>27</v>
      </c>
      <c r="AQ45" s="67" t="s">
        <v>27</v>
      </c>
      <c r="AS45" s="66">
        <f>SUM(AS43:AS44)</f>
        <v>0</v>
      </c>
      <c r="AT45" s="133" t="str">
        <f t="shared" si="10"/>
        <v/>
      </c>
      <c r="AU45" s="106">
        <f>SUM(AU43:AU44)</f>
        <v>0</v>
      </c>
      <c r="AV45" s="133" t="str">
        <f t="shared" si="14"/>
        <v/>
      </c>
      <c r="AW45" s="106">
        <f>SUM(AW43:AW44)</f>
        <v>0</v>
      </c>
      <c r="AX45" s="133" t="str">
        <f t="shared" si="15"/>
        <v/>
      </c>
      <c r="AY45" s="106">
        <f>SUM(AY43:AY44)</f>
        <v>0</v>
      </c>
      <c r="AZ45" s="133" t="str">
        <f t="shared" si="16"/>
        <v/>
      </c>
      <c r="BA45" s="106">
        <f>SUM(BA43:BA44)</f>
        <v>0</v>
      </c>
      <c r="BB45" s="133" t="str">
        <f t="shared" si="17"/>
        <v/>
      </c>
      <c r="BC45" s="129"/>
    </row>
    <row r="46" spans="1:55" customFormat="1">
      <c r="I46" s="44"/>
      <c r="N46" s="41"/>
    </row>
    <row r="47" spans="1:55">
      <c r="B47" s="182" t="s">
        <v>17</v>
      </c>
      <c r="C47" s="183"/>
      <c r="D47" s="69">
        <f t="shared" ref="D47:D56" si="23">D36/A36</f>
        <v>0</v>
      </c>
      <c r="E47" s="69">
        <f t="shared" ref="E47:E56" si="24">E36/A36</f>
        <v>0</v>
      </c>
      <c r="F47" s="69">
        <f t="shared" ref="F47:F56" si="25">F36/A36</f>
        <v>0</v>
      </c>
      <c r="G47" s="70">
        <f t="shared" ref="G47:G56" si="26">G36/A36</f>
        <v>0</v>
      </c>
      <c r="I47" s="114">
        <f t="shared" ref="I47:I55" si="27">I36/A36</f>
        <v>0</v>
      </c>
      <c r="J47" s="110">
        <f>J36/A36</f>
        <v>0</v>
      </c>
      <c r="K47" s="69">
        <f>K36/A36</f>
        <v>0</v>
      </c>
      <c r="L47" s="69">
        <f>L36/A36</f>
        <v>0</v>
      </c>
      <c r="M47" s="70">
        <f>M36/A36</f>
        <v>0</v>
      </c>
      <c r="O47" s="100">
        <f>'LT Analysis'!$CG$182</f>
        <v>0</v>
      </c>
      <c r="P47" s="77">
        <f>'LT Analysis'!$CG$176</f>
        <v>0</v>
      </c>
      <c r="Q47" s="77">
        <f>'LT Analysis'!$CG$177</f>
        <v>0</v>
      </c>
      <c r="R47" s="70">
        <f>'LT Analysis'!$CG$178</f>
        <v>0</v>
      </c>
      <c r="S47" s="70"/>
      <c r="U47" s="182" t="s">
        <v>17</v>
      </c>
      <c r="V47" s="183"/>
      <c r="W47" s="69">
        <f t="shared" ref="W47:W56" ca="1" si="28">IFERROR(W36/T36, "")</f>
        <v>0</v>
      </c>
      <c r="X47" s="69">
        <f ca="1">IFERROR(X36/T36, "")</f>
        <v>0</v>
      </c>
      <c r="Y47" s="69">
        <f ca="1">IFERROR(Y36/T36, "")</f>
        <v>0</v>
      </c>
      <c r="Z47" s="77">
        <f ca="1">IFERROR(Z36/T36, "")</f>
        <v>0</v>
      </c>
      <c r="AA47" s="77">
        <f ca="1">IFERROR(AA36/T36, "")</f>
        <v>0</v>
      </c>
      <c r="AB47" s="77">
        <f ca="1">IFERROR(AB36/T36, "")</f>
        <v>0</v>
      </c>
      <c r="AC47" s="77">
        <f ca="1">IFERROR(AC36/T36, "")</f>
        <v>0</v>
      </c>
      <c r="AD47" s="70">
        <f ca="1">IFERROR(AD36/T36, "")</f>
        <v>0</v>
      </c>
      <c r="AF47" s="100">
        <f ca="1">IFERROR(AF36/T36, "")</f>
        <v>0</v>
      </c>
      <c r="AG47" s="77">
        <f ca="1">IFERROR(AG36/T36, "")</f>
        <v>0</v>
      </c>
      <c r="AH47" s="69">
        <f ca="1">IFERROR(AH36/T36, "")</f>
        <v>0</v>
      </c>
      <c r="AI47" s="69">
        <f ca="1">IFERROR(AI36/T36, "")</f>
        <v>0</v>
      </c>
      <c r="AJ47" s="77">
        <f ca="1">IFERROR(AJ36/T36, "")</f>
        <v>0</v>
      </c>
      <c r="AK47" s="70">
        <f ca="1">IFERROR(AK36/T36, "")</f>
        <v>0</v>
      </c>
      <c r="AM47" s="98" t="str">
        <f t="shared" ref="AM47:AM56" si="29">IFERROR(W36/AF36, "")</f>
        <v/>
      </c>
      <c r="AN47" s="90" t="str">
        <f t="shared" ref="AN47:AN56" si="30">IFERROR(W36/AG36, "")</f>
        <v/>
      </c>
      <c r="AO47" s="90" t="str">
        <f t="shared" ref="AO47:AP56" si="31">IFERROR(X36/AH36,"")</f>
        <v/>
      </c>
      <c r="AP47" s="90" t="str">
        <f t="shared" si="31"/>
        <v/>
      </c>
      <c r="AQ47" s="99" t="str">
        <f>IFERROR(AC36/AJ36,"")</f>
        <v/>
      </c>
      <c r="AS47" s="68">
        <f ca="1">IFERROR(AS36/T36, "")</f>
        <v>0</v>
      </c>
      <c r="AT47" s="134" t="str">
        <f t="shared" ref="AT47:AT56" ca="1" si="32">IFERROR(AS47/W47, "")</f>
        <v/>
      </c>
      <c r="AU47" s="123">
        <f ca="1">IFERROR(AU36/T36, "")</f>
        <v>0</v>
      </c>
      <c r="AV47" s="134" t="str">
        <f ca="1">IFERROR(AU47/AD47,"")</f>
        <v/>
      </c>
      <c r="AW47" s="123">
        <f ca="1">IFERROR(AW36/T36, "")</f>
        <v>0</v>
      </c>
      <c r="AX47" s="134" t="str">
        <f ca="1">IFERROR(AW47/AD47,"")</f>
        <v/>
      </c>
      <c r="AY47" s="123">
        <f ca="1">IFERROR(AY36/T36, "")</f>
        <v>0</v>
      </c>
      <c r="AZ47" s="134" t="str">
        <f ca="1">IFERROR(AY47/AD47,"")</f>
        <v/>
      </c>
      <c r="BA47" s="123">
        <f ca="1">IFERROR(BA36/T36, "")</f>
        <v>0</v>
      </c>
      <c r="BB47" s="134" t="str">
        <f ca="1">IFERROR(BA47/AD47,"")</f>
        <v/>
      </c>
      <c r="BC47" s="130"/>
    </row>
    <row r="48" spans="1:55">
      <c r="B48" s="176" t="s">
        <v>18</v>
      </c>
      <c r="C48" s="177"/>
      <c r="D48" s="1">
        <f t="shared" si="23"/>
        <v>0</v>
      </c>
      <c r="E48" s="1">
        <f t="shared" si="24"/>
        <v>0</v>
      </c>
      <c r="F48" s="1">
        <f t="shared" si="25"/>
        <v>0</v>
      </c>
      <c r="G48" s="62">
        <f t="shared" si="26"/>
        <v>0</v>
      </c>
      <c r="I48" s="115">
        <f t="shared" si="27"/>
        <v>0</v>
      </c>
      <c r="J48" s="111">
        <f t="shared" ref="J48:J56" si="33">J37/A37</f>
        <v>0</v>
      </c>
      <c r="K48" s="1">
        <f t="shared" ref="K48:K56" si="34">K37/A37</f>
        <v>0</v>
      </c>
      <c r="L48" s="1">
        <f t="shared" ref="L48:L56" si="35">L37/A37</f>
        <v>0</v>
      </c>
      <c r="M48" s="62">
        <f t="shared" ref="M48:M56" si="36">M37/A37</f>
        <v>0</v>
      </c>
      <c r="O48" s="101">
        <f>'LT Analysis'!$CG$182</f>
        <v>0</v>
      </c>
      <c r="P48" s="78">
        <f>'LT Analysis'!$CG$176</f>
        <v>0</v>
      </c>
      <c r="Q48" s="78">
        <f>'LT Analysis'!$CG$177</f>
        <v>0</v>
      </c>
      <c r="R48" s="62">
        <f>'LT Analysis'!$CG$178</f>
        <v>0</v>
      </c>
      <c r="S48" s="62"/>
      <c r="U48" s="176" t="s">
        <v>18</v>
      </c>
      <c r="V48" s="177"/>
      <c r="W48" s="1">
        <f t="shared" ca="1" si="28"/>
        <v>0</v>
      </c>
      <c r="X48" s="1">
        <f t="shared" ref="X48:X56" ca="1" si="37">IFERROR(X37/T37, "")</f>
        <v>0</v>
      </c>
      <c r="Y48" s="1">
        <f t="shared" ref="Y48:Y56" ca="1" si="38">IFERROR(Y37/T37, "")</f>
        <v>0</v>
      </c>
      <c r="Z48" s="78">
        <f t="shared" ref="Z48:Z56" ca="1" si="39">IFERROR(Z37/T37, "")</f>
        <v>0</v>
      </c>
      <c r="AA48" s="78">
        <f t="shared" ref="AA48:AA56" ca="1" si="40">IFERROR(AA37/T37, "")</f>
        <v>0</v>
      </c>
      <c r="AB48" s="78">
        <f t="shared" ref="AB48:AB56" ca="1" si="41">IFERROR(AB37/T37, "")</f>
        <v>0</v>
      </c>
      <c r="AC48" s="78">
        <f t="shared" ref="AC48:AC56" ca="1" si="42">IFERROR(AC37/T37, "")</f>
        <v>0</v>
      </c>
      <c r="AD48" s="62">
        <f t="shared" ref="AD48:AD56" ca="1" si="43">IFERROR(AD37/T37, "")</f>
        <v>0</v>
      </c>
      <c r="AF48" s="101">
        <f t="shared" ref="AF48:AF56" ca="1" si="44">IFERROR(AF37/T37, "")</f>
        <v>0</v>
      </c>
      <c r="AG48" s="78">
        <f t="shared" ref="AG48:AG56" ca="1" si="45">IFERROR(AG37/T37, "")</f>
        <v>0</v>
      </c>
      <c r="AH48" s="1">
        <f t="shared" ref="AH48:AH56" ca="1" si="46">IFERROR(AH37/T37, "")</f>
        <v>0</v>
      </c>
      <c r="AI48" s="1">
        <f t="shared" ref="AI48:AI56" ca="1" si="47">IFERROR(AI37/T37, "")</f>
        <v>0</v>
      </c>
      <c r="AJ48" s="78">
        <f t="shared" ref="AJ48:AJ56" ca="1" si="48">IFERROR(AJ37/T37, "")</f>
        <v>0</v>
      </c>
      <c r="AK48" s="62">
        <f t="shared" ref="AK48:AK56" ca="1" si="49">IFERROR(AK37/T37, "")</f>
        <v>0</v>
      </c>
      <c r="AM48" s="81" t="str">
        <f t="shared" si="29"/>
        <v/>
      </c>
      <c r="AN48" s="87" t="str">
        <f t="shared" si="30"/>
        <v/>
      </c>
      <c r="AO48" s="87" t="str">
        <f t="shared" si="31"/>
        <v/>
      </c>
      <c r="AP48" s="87" t="str">
        <f t="shared" si="31"/>
        <v/>
      </c>
      <c r="AQ48" s="92" t="str">
        <f t="shared" ref="AQ48:AQ56" si="50">IFERROR(AC37/AJ37,"")</f>
        <v/>
      </c>
      <c r="AS48" s="4">
        <f t="shared" ref="AS48:AS56" ca="1" si="51">IFERROR(AS37/T37, "")</f>
        <v>0</v>
      </c>
      <c r="AT48" s="135" t="str">
        <f t="shared" ca="1" si="32"/>
        <v/>
      </c>
      <c r="AU48" s="124">
        <f t="shared" ref="AU48:AU56" ca="1" si="52">IFERROR(AU37/T37, "")</f>
        <v>0</v>
      </c>
      <c r="AV48" s="135" t="str">
        <f t="shared" ref="AV48:AV56" ca="1" si="53">IFERROR(AU48/AD48,"")</f>
        <v/>
      </c>
      <c r="AW48" s="124">
        <f t="shared" ref="AW48:AW56" ca="1" si="54">IFERROR(AW37/T37, "")</f>
        <v>0</v>
      </c>
      <c r="AX48" s="135" t="str">
        <f t="shared" ref="AX48:AX56" ca="1" si="55">IFERROR(AW48/AD48,"")</f>
        <v/>
      </c>
      <c r="AY48" s="124">
        <f t="shared" ref="AY48:AY56" ca="1" si="56">IFERROR(AY37/T37, "")</f>
        <v>0</v>
      </c>
      <c r="AZ48" s="135" t="str">
        <f t="shared" ref="AZ48:AZ56" ca="1" si="57">IFERROR(AY48/AD48,"")</f>
        <v/>
      </c>
      <c r="BA48" s="124">
        <f t="shared" ref="BA48:BA56" ca="1" si="58">IFERROR(BA37/T37, "")</f>
        <v>0</v>
      </c>
      <c r="BB48" s="135" t="str">
        <f t="shared" ref="BB48:BB56" ca="1" si="59">IFERROR(BA48/AD48,"")</f>
        <v/>
      </c>
      <c r="BC48" s="126"/>
    </row>
    <row r="49" spans="2:55">
      <c r="B49" s="176" t="s">
        <v>19</v>
      </c>
      <c r="C49" s="177"/>
      <c r="D49" s="1">
        <f t="shared" si="23"/>
        <v>0</v>
      </c>
      <c r="E49" s="1">
        <f t="shared" si="24"/>
        <v>0</v>
      </c>
      <c r="F49" s="1">
        <f t="shared" si="25"/>
        <v>0</v>
      </c>
      <c r="G49" s="62">
        <f t="shared" si="26"/>
        <v>0</v>
      </c>
      <c r="I49" s="115">
        <f t="shared" si="27"/>
        <v>0</v>
      </c>
      <c r="J49" s="111">
        <f t="shared" si="33"/>
        <v>0</v>
      </c>
      <c r="K49" s="1">
        <f t="shared" si="34"/>
        <v>0</v>
      </c>
      <c r="L49" s="1">
        <f t="shared" si="35"/>
        <v>0</v>
      </c>
      <c r="M49" s="62">
        <f t="shared" si="36"/>
        <v>0</v>
      </c>
      <c r="O49" s="101">
        <f>'LT Analysis'!$CG$182</f>
        <v>0</v>
      </c>
      <c r="P49" s="78">
        <f>'LT Analysis'!$CG$176</f>
        <v>0</v>
      </c>
      <c r="Q49" s="78">
        <f>'LT Analysis'!$CG$177</f>
        <v>0</v>
      </c>
      <c r="R49" s="62">
        <f>'LT Analysis'!$CG$178</f>
        <v>0</v>
      </c>
      <c r="S49" s="63"/>
      <c r="U49" s="176" t="s">
        <v>19</v>
      </c>
      <c r="V49" s="177"/>
      <c r="W49" s="1">
        <f t="shared" ca="1" si="28"/>
        <v>0</v>
      </c>
      <c r="X49" s="1">
        <f t="shared" ca="1" si="37"/>
        <v>0</v>
      </c>
      <c r="Y49" s="1">
        <f t="shared" ca="1" si="38"/>
        <v>0</v>
      </c>
      <c r="Z49" s="78">
        <f t="shared" ca="1" si="39"/>
        <v>0</v>
      </c>
      <c r="AA49" s="78">
        <f t="shared" ca="1" si="40"/>
        <v>0</v>
      </c>
      <c r="AB49" s="78">
        <f t="shared" ca="1" si="41"/>
        <v>0</v>
      </c>
      <c r="AC49" s="78">
        <f t="shared" ca="1" si="42"/>
        <v>0</v>
      </c>
      <c r="AD49" s="62">
        <f t="shared" ca="1" si="43"/>
        <v>0</v>
      </c>
      <c r="AF49" s="101">
        <f t="shared" ca="1" si="44"/>
        <v>0</v>
      </c>
      <c r="AG49" s="78">
        <f t="shared" ca="1" si="45"/>
        <v>0</v>
      </c>
      <c r="AH49" s="1">
        <f t="shared" ca="1" si="46"/>
        <v>0</v>
      </c>
      <c r="AI49" s="1">
        <f t="shared" ca="1" si="47"/>
        <v>0</v>
      </c>
      <c r="AJ49" s="78">
        <f t="shared" ca="1" si="48"/>
        <v>0</v>
      </c>
      <c r="AK49" s="62">
        <f t="shared" ca="1" si="49"/>
        <v>0</v>
      </c>
      <c r="AM49" s="81" t="str">
        <f t="shared" si="29"/>
        <v/>
      </c>
      <c r="AN49" s="87" t="str">
        <f t="shared" si="30"/>
        <v/>
      </c>
      <c r="AO49" s="87" t="str">
        <f t="shared" si="31"/>
        <v/>
      </c>
      <c r="AP49" s="87" t="str">
        <f t="shared" si="31"/>
        <v/>
      </c>
      <c r="AQ49" s="92" t="str">
        <f t="shared" si="50"/>
        <v/>
      </c>
      <c r="AS49" s="4">
        <f t="shared" ca="1" si="51"/>
        <v>0</v>
      </c>
      <c r="AT49" s="135" t="str">
        <f t="shared" ca="1" si="32"/>
        <v/>
      </c>
      <c r="AU49" s="124">
        <f t="shared" ca="1" si="52"/>
        <v>0</v>
      </c>
      <c r="AV49" s="135" t="str">
        <f t="shared" ca="1" si="53"/>
        <v/>
      </c>
      <c r="AW49" s="124">
        <f t="shared" ca="1" si="54"/>
        <v>0</v>
      </c>
      <c r="AX49" s="135" t="str">
        <f t="shared" ca="1" si="55"/>
        <v/>
      </c>
      <c r="AY49" s="124">
        <f t="shared" ca="1" si="56"/>
        <v>0</v>
      </c>
      <c r="AZ49" s="135" t="str">
        <f t="shared" ca="1" si="57"/>
        <v/>
      </c>
      <c r="BA49" s="124">
        <f t="shared" ca="1" si="58"/>
        <v>0</v>
      </c>
      <c r="BB49" s="135" t="str">
        <f t="shared" ca="1" si="59"/>
        <v/>
      </c>
      <c r="BC49" s="127"/>
    </row>
    <row r="50" spans="2:55">
      <c r="B50" s="176" t="s">
        <v>20</v>
      </c>
      <c r="C50" s="177"/>
      <c r="D50" s="1" t="e">
        <f t="shared" si="23"/>
        <v>#DIV/0!</v>
      </c>
      <c r="E50" s="1" t="e">
        <f t="shared" si="24"/>
        <v>#DIV/0!</v>
      </c>
      <c r="F50" s="1" t="e">
        <f t="shared" si="25"/>
        <v>#DIV/0!</v>
      </c>
      <c r="G50" s="62" t="e">
        <f t="shared" si="26"/>
        <v>#DIV/0!</v>
      </c>
      <c r="I50" s="115" t="e">
        <f t="shared" si="27"/>
        <v>#DIV/0!</v>
      </c>
      <c r="J50" s="111" t="e">
        <f t="shared" si="33"/>
        <v>#DIV/0!</v>
      </c>
      <c r="K50" s="1" t="e">
        <f t="shared" si="34"/>
        <v>#DIV/0!</v>
      </c>
      <c r="L50" s="1" t="e">
        <f t="shared" si="35"/>
        <v>#DIV/0!</v>
      </c>
      <c r="M50" s="62" t="e">
        <f t="shared" si="36"/>
        <v>#DIV/0!</v>
      </c>
      <c r="O50" s="101">
        <f>'LT Analysis'!$CG$182</f>
        <v>0</v>
      </c>
      <c r="P50" s="78">
        <f>'LT Analysis'!$CG$176</f>
        <v>0</v>
      </c>
      <c r="Q50" s="78">
        <f>'LT Analysis'!$CG$177</f>
        <v>0</v>
      </c>
      <c r="R50" s="62">
        <f>'LT Analysis'!$CG$178</f>
        <v>0</v>
      </c>
      <c r="S50" s="63"/>
      <c r="U50" s="176" t="s">
        <v>20</v>
      </c>
      <c r="V50" s="177"/>
      <c r="W50" s="1">
        <f t="shared" ca="1" si="28"/>
        <v>0</v>
      </c>
      <c r="X50" s="1">
        <f t="shared" ca="1" si="37"/>
        <v>0</v>
      </c>
      <c r="Y50" s="1">
        <f t="shared" ca="1" si="38"/>
        <v>0</v>
      </c>
      <c r="Z50" s="78">
        <f t="shared" ca="1" si="39"/>
        <v>0</v>
      </c>
      <c r="AA50" s="78">
        <f t="shared" ca="1" si="40"/>
        <v>0</v>
      </c>
      <c r="AB50" s="78">
        <f t="shared" ca="1" si="41"/>
        <v>0</v>
      </c>
      <c r="AC50" s="78">
        <f t="shared" ca="1" si="42"/>
        <v>0</v>
      </c>
      <c r="AD50" s="62">
        <f t="shared" ca="1" si="43"/>
        <v>0</v>
      </c>
      <c r="AF50" s="101">
        <f t="shared" ca="1" si="44"/>
        <v>0</v>
      </c>
      <c r="AG50" s="78">
        <f t="shared" ca="1" si="45"/>
        <v>0</v>
      </c>
      <c r="AH50" s="1">
        <f t="shared" ca="1" si="46"/>
        <v>0</v>
      </c>
      <c r="AI50" s="1">
        <f t="shared" ca="1" si="47"/>
        <v>0</v>
      </c>
      <c r="AJ50" s="78">
        <f t="shared" ca="1" si="48"/>
        <v>0</v>
      </c>
      <c r="AK50" s="62">
        <f t="shared" ca="1" si="49"/>
        <v>0</v>
      </c>
      <c r="AM50" s="81" t="str">
        <f t="shared" si="29"/>
        <v/>
      </c>
      <c r="AN50" s="87" t="str">
        <f t="shared" si="30"/>
        <v/>
      </c>
      <c r="AO50" s="87" t="str">
        <f t="shared" si="31"/>
        <v/>
      </c>
      <c r="AP50" s="87" t="str">
        <f t="shared" si="31"/>
        <v/>
      </c>
      <c r="AQ50" s="92" t="str">
        <f t="shared" si="50"/>
        <v/>
      </c>
      <c r="AS50" s="4">
        <f t="shared" ca="1" si="51"/>
        <v>0</v>
      </c>
      <c r="AT50" s="135" t="str">
        <f t="shared" ca="1" si="32"/>
        <v/>
      </c>
      <c r="AU50" s="124">
        <f t="shared" ca="1" si="52"/>
        <v>0</v>
      </c>
      <c r="AV50" s="135" t="str">
        <f t="shared" ca="1" si="53"/>
        <v/>
      </c>
      <c r="AW50" s="124">
        <f t="shared" ca="1" si="54"/>
        <v>0</v>
      </c>
      <c r="AX50" s="135" t="str">
        <f t="shared" ca="1" si="55"/>
        <v/>
      </c>
      <c r="AY50" s="124">
        <f t="shared" ca="1" si="56"/>
        <v>0</v>
      </c>
      <c r="AZ50" s="135" t="str">
        <f t="shared" ca="1" si="57"/>
        <v/>
      </c>
      <c r="BA50" s="124">
        <f t="shared" ca="1" si="58"/>
        <v>0</v>
      </c>
      <c r="BB50" s="135" t="str">
        <f t="shared" ca="1" si="59"/>
        <v/>
      </c>
      <c r="BC50" s="127"/>
    </row>
    <row r="51" spans="2:55">
      <c r="B51" s="176" t="s">
        <v>21</v>
      </c>
      <c r="C51" s="177"/>
      <c r="D51" s="1" t="e">
        <f t="shared" si="23"/>
        <v>#DIV/0!</v>
      </c>
      <c r="E51" s="1" t="e">
        <f t="shared" si="24"/>
        <v>#DIV/0!</v>
      </c>
      <c r="F51" s="1" t="e">
        <f t="shared" si="25"/>
        <v>#DIV/0!</v>
      </c>
      <c r="G51" s="62" t="e">
        <f t="shared" si="26"/>
        <v>#DIV/0!</v>
      </c>
      <c r="I51" s="115" t="e">
        <f t="shared" si="27"/>
        <v>#DIV/0!</v>
      </c>
      <c r="J51" s="111" t="e">
        <f t="shared" si="33"/>
        <v>#DIV/0!</v>
      </c>
      <c r="K51" s="1" t="e">
        <f t="shared" si="34"/>
        <v>#DIV/0!</v>
      </c>
      <c r="L51" s="1" t="e">
        <f t="shared" si="35"/>
        <v>#DIV/0!</v>
      </c>
      <c r="M51" s="62" t="e">
        <f t="shared" si="36"/>
        <v>#DIV/0!</v>
      </c>
      <c r="O51" s="101">
        <f>'LT Analysis'!$CG$182</f>
        <v>0</v>
      </c>
      <c r="P51" s="78">
        <f>'LT Analysis'!$CG$176</f>
        <v>0</v>
      </c>
      <c r="Q51" s="78">
        <f>'LT Analysis'!$CG$177</f>
        <v>0</v>
      </c>
      <c r="R51" s="62">
        <f>'LT Analysis'!$CG$178</f>
        <v>0</v>
      </c>
      <c r="S51" s="72"/>
      <c r="U51" s="176" t="s">
        <v>21</v>
      </c>
      <c r="V51" s="177"/>
      <c r="W51" s="1">
        <f t="shared" ca="1" si="28"/>
        <v>0</v>
      </c>
      <c r="X51" s="1">
        <f t="shared" ca="1" si="37"/>
        <v>0</v>
      </c>
      <c r="Y51" s="1">
        <f t="shared" ca="1" si="38"/>
        <v>0</v>
      </c>
      <c r="Z51" s="78">
        <f t="shared" ca="1" si="39"/>
        <v>0</v>
      </c>
      <c r="AA51" s="78">
        <f t="shared" ca="1" si="40"/>
        <v>0</v>
      </c>
      <c r="AB51" s="78">
        <f t="shared" ca="1" si="41"/>
        <v>0</v>
      </c>
      <c r="AC51" s="78">
        <f t="shared" ca="1" si="42"/>
        <v>0</v>
      </c>
      <c r="AD51" s="62">
        <f t="shared" ca="1" si="43"/>
        <v>0</v>
      </c>
      <c r="AF51" s="101">
        <f t="shared" ca="1" si="44"/>
        <v>0</v>
      </c>
      <c r="AG51" s="78">
        <f t="shared" ca="1" si="45"/>
        <v>0</v>
      </c>
      <c r="AH51" s="1">
        <f t="shared" ca="1" si="46"/>
        <v>0</v>
      </c>
      <c r="AI51" s="1">
        <f t="shared" ca="1" si="47"/>
        <v>0</v>
      </c>
      <c r="AJ51" s="78">
        <f t="shared" ca="1" si="48"/>
        <v>0</v>
      </c>
      <c r="AK51" s="62">
        <f t="shared" ca="1" si="49"/>
        <v>0</v>
      </c>
      <c r="AM51" s="81" t="str">
        <f t="shared" si="29"/>
        <v/>
      </c>
      <c r="AN51" s="87" t="str">
        <f t="shared" si="30"/>
        <v/>
      </c>
      <c r="AO51" s="87" t="str">
        <f t="shared" si="31"/>
        <v/>
      </c>
      <c r="AP51" s="87" t="str">
        <f t="shared" si="31"/>
        <v/>
      </c>
      <c r="AQ51" s="92" t="str">
        <f t="shared" si="50"/>
        <v/>
      </c>
      <c r="AS51" s="4">
        <f t="shared" ca="1" si="51"/>
        <v>0</v>
      </c>
      <c r="AT51" s="135" t="str">
        <f t="shared" ca="1" si="32"/>
        <v/>
      </c>
      <c r="AU51" s="124">
        <f t="shared" ca="1" si="52"/>
        <v>0</v>
      </c>
      <c r="AV51" s="135" t="str">
        <f t="shared" ca="1" si="53"/>
        <v/>
      </c>
      <c r="AW51" s="124">
        <f t="shared" ca="1" si="54"/>
        <v>0</v>
      </c>
      <c r="AX51" s="135" t="str">
        <f t="shared" ca="1" si="55"/>
        <v/>
      </c>
      <c r="AY51" s="124">
        <f t="shared" ca="1" si="56"/>
        <v>0</v>
      </c>
      <c r="AZ51" s="135" t="str">
        <f t="shared" ca="1" si="57"/>
        <v/>
      </c>
      <c r="BA51" s="124">
        <f t="shared" ca="1" si="58"/>
        <v>0</v>
      </c>
      <c r="BB51" s="135" t="str">
        <f t="shared" ca="1" si="59"/>
        <v/>
      </c>
      <c r="BC51" s="127"/>
    </row>
    <row r="52" spans="2:55">
      <c r="B52" s="176" t="s">
        <v>22</v>
      </c>
      <c r="C52" s="177"/>
      <c r="D52" s="1">
        <f>D41/A41</f>
        <v>0</v>
      </c>
      <c r="E52" s="1">
        <f t="shared" si="24"/>
        <v>0</v>
      </c>
      <c r="F52" s="1">
        <f t="shared" si="25"/>
        <v>0</v>
      </c>
      <c r="G52" s="62">
        <f t="shared" si="26"/>
        <v>0</v>
      </c>
      <c r="I52" s="115">
        <f t="shared" si="27"/>
        <v>0</v>
      </c>
      <c r="J52" s="111">
        <f t="shared" si="33"/>
        <v>0</v>
      </c>
      <c r="K52" s="1">
        <f t="shared" si="34"/>
        <v>0</v>
      </c>
      <c r="L52" s="1">
        <f t="shared" si="35"/>
        <v>0</v>
      </c>
      <c r="M52" s="62">
        <f t="shared" si="36"/>
        <v>0</v>
      </c>
      <c r="O52" s="101">
        <f>'LT Analysis'!$CG$182</f>
        <v>0</v>
      </c>
      <c r="P52" s="78">
        <f>'LT Analysis'!$CG$176</f>
        <v>0</v>
      </c>
      <c r="Q52" s="78">
        <f>'LT Analysis'!$CG$177</f>
        <v>0</v>
      </c>
      <c r="R52" s="62">
        <f>'LT Analysis'!$CG$178</f>
        <v>0</v>
      </c>
      <c r="S52" s="63"/>
      <c r="U52" s="176" t="s">
        <v>22</v>
      </c>
      <c r="V52" s="177"/>
      <c r="W52" s="1">
        <f t="shared" ca="1" si="28"/>
        <v>0</v>
      </c>
      <c r="X52" s="1">
        <f t="shared" ca="1" si="37"/>
        <v>0</v>
      </c>
      <c r="Y52" s="1">
        <f t="shared" ca="1" si="38"/>
        <v>0</v>
      </c>
      <c r="Z52" s="78">
        <f t="shared" ca="1" si="39"/>
        <v>0</v>
      </c>
      <c r="AA52" s="78">
        <f t="shared" ca="1" si="40"/>
        <v>0</v>
      </c>
      <c r="AB52" s="78">
        <f t="shared" ca="1" si="41"/>
        <v>0</v>
      </c>
      <c r="AC52" s="78">
        <f t="shared" ca="1" si="42"/>
        <v>0</v>
      </c>
      <c r="AD52" s="62">
        <f t="shared" ca="1" si="43"/>
        <v>0</v>
      </c>
      <c r="AF52" s="101">
        <f t="shared" ca="1" si="44"/>
        <v>0</v>
      </c>
      <c r="AG52" s="78">
        <f t="shared" ca="1" si="45"/>
        <v>0</v>
      </c>
      <c r="AH52" s="1">
        <f t="shared" ca="1" si="46"/>
        <v>0</v>
      </c>
      <c r="AI52" s="1">
        <f t="shared" ca="1" si="47"/>
        <v>0</v>
      </c>
      <c r="AJ52" s="78">
        <f t="shared" ca="1" si="48"/>
        <v>0</v>
      </c>
      <c r="AK52" s="62">
        <f t="shared" ca="1" si="49"/>
        <v>0</v>
      </c>
      <c r="AM52" s="81" t="str">
        <f t="shared" si="29"/>
        <v/>
      </c>
      <c r="AN52" s="87" t="str">
        <f t="shared" si="30"/>
        <v/>
      </c>
      <c r="AO52" s="87" t="str">
        <f t="shared" si="31"/>
        <v/>
      </c>
      <c r="AP52" s="87" t="str">
        <f t="shared" si="31"/>
        <v/>
      </c>
      <c r="AQ52" s="92" t="str">
        <f t="shared" si="50"/>
        <v/>
      </c>
      <c r="AS52" s="4">
        <f t="shared" ca="1" si="51"/>
        <v>0</v>
      </c>
      <c r="AT52" s="135" t="str">
        <f t="shared" ca="1" si="32"/>
        <v/>
      </c>
      <c r="AU52" s="124">
        <f t="shared" ca="1" si="52"/>
        <v>0</v>
      </c>
      <c r="AV52" s="135" t="str">
        <f t="shared" ca="1" si="53"/>
        <v/>
      </c>
      <c r="AW52" s="124">
        <f t="shared" ca="1" si="54"/>
        <v>0</v>
      </c>
      <c r="AX52" s="135" t="str">
        <f t="shared" ca="1" si="55"/>
        <v/>
      </c>
      <c r="AY52" s="124">
        <f t="shared" ca="1" si="56"/>
        <v>0</v>
      </c>
      <c r="AZ52" s="135" t="str">
        <f t="shared" ca="1" si="57"/>
        <v/>
      </c>
      <c r="BA52" s="124">
        <f t="shared" ca="1" si="58"/>
        <v>0</v>
      </c>
      <c r="BB52" s="135" t="str">
        <f t="shared" ca="1" si="59"/>
        <v/>
      </c>
      <c r="BC52" s="127"/>
    </row>
    <row r="53" spans="2:55">
      <c r="B53" s="176" t="s">
        <v>23</v>
      </c>
      <c r="C53" s="177"/>
      <c r="D53" s="1">
        <f t="shared" si="23"/>
        <v>0</v>
      </c>
      <c r="E53" s="1">
        <f t="shared" si="24"/>
        <v>0</v>
      </c>
      <c r="F53" s="1">
        <f t="shared" si="25"/>
        <v>0</v>
      </c>
      <c r="G53" s="62">
        <f t="shared" si="26"/>
        <v>0</v>
      </c>
      <c r="I53" s="115">
        <f t="shared" si="27"/>
        <v>0</v>
      </c>
      <c r="J53" s="111">
        <f t="shared" si="33"/>
        <v>0</v>
      </c>
      <c r="K53" s="1">
        <f t="shared" si="34"/>
        <v>0</v>
      </c>
      <c r="L53" s="1">
        <f t="shared" si="35"/>
        <v>0</v>
      </c>
      <c r="M53" s="62">
        <f t="shared" si="36"/>
        <v>0</v>
      </c>
      <c r="O53" s="101">
        <f>'LT Analysis'!$CG$182</f>
        <v>0</v>
      </c>
      <c r="P53" s="78">
        <f>'LT Analysis'!$CG$176</f>
        <v>0</v>
      </c>
      <c r="Q53" s="78">
        <f>'LT Analysis'!$CG$177</f>
        <v>0</v>
      </c>
      <c r="R53" s="62">
        <f>'LT Analysis'!$CG$178</f>
        <v>0</v>
      </c>
      <c r="S53" s="62"/>
      <c r="U53" s="176" t="s">
        <v>23</v>
      </c>
      <c r="V53" s="177"/>
      <c r="W53" s="1">
        <f t="shared" ca="1" si="28"/>
        <v>0</v>
      </c>
      <c r="X53" s="1">
        <f t="shared" ca="1" si="37"/>
        <v>0</v>
      </c>
      <c r="Y53" s="1">
        <f t="shared" ca="1" si="38"/>
        <v>0</v>
      </c>
      <c r="Z53" s="78">
        <f t="shared" ca="1" si="39"/>
        <v>0</v>
      </c>
      <c r="AA53" s="78">
        <f t="shared" ca="1" si="40"/>
        <v>0</v>
      </c>
      <c r="AB53" s="78">
        <f t="shared" ca="1" si="41"/>
        <v>0</v>
      </c>
      <c r="AC53" s="78">
        <f t="shared" ca="1" si="42"/>
        <v>0</v>
      </c>
      <c r="AD53" s="62">
        <f t="shared" ca="1" si="43"/>
        <v>0</v>
      </c>
      <c r="AF53" s="101">
        <f t="shared" ca="1" si="44"/>
        <v>0</v>
      </c>
      <c r="AG53" s="78">
        <f t="shared" ca="1" si="45"/>
        <v>0</v>
      </c>
      <c r="AH53" s="1">
        <f t="shared" ca="1" si="46"/>
        <v>0</v>
      </c>
      <c r="AI53" s="1">
        <f t="shared" ca="1" si="47"/>
        <v>0</v>
      </c>
      <c r="AJ53" s="78">
        <f t="shared" ca="1" si="48"/>
        <v>0</v>
      </c>
      <c r="AK53" s="62">
        <f t="shared" ca="1" si="49"/>
        <v>0</v>
      </c>
      <c r="AM53" s="81" t="str">
        <f t="shared" si="29"/>
        <v/>
      </c>
      <c r="AN53" s="87" t="str">
        <f t="shared" si="30"/>
        <v/>
      </c>
      <c r="AO53" s="87" t="str">
        <f t="shared" si="31"/>
        <v/>
      </c>
      <c r="AP53" s="87" t="str">
        <f t="shared" si="31"/>
        <v/>
      </c>
      <c r="AQ53" s="92" t="str">
        <f t="shared" si="50"/>
        <v/>
      </c>
      <c r="AS53" s="4">
        <f t="shared" ca="1" si="51"/>
        <v>0</v>
      </c>
      <c r="AT53" s="135" t="str">
        <f t="shared" ca="1" si="32"/>
        <v/>
      </c>
      <c r="AU53" s="124">
        <f t="shared" ca="1" si="52"/>
        <v>0</v>
      </c>
      <c r="AV53" s="135" t="str">
        <f t="shared" ca="1" si="53"/>
        <v/>
      </c>
      <c r="AW53" s="124">
        <f t="shared" ca="1" si="54"/>
        <v>0</v>
      </c>
      <c r="AX53" s="135" t="str">
        <f t="shared" ca="1" si="55"/>
        <v/>
      </c>
      <c r="AY53" s="124">
        <f t="shared" ca="1" si="56"/>
        <v>0</v>
      </c>
      <c r="AZ53" s="135" t="str">
        <f t="shared" ca="1" si="57"/>
        <v/>
      </c>
      <c r="BA53" s="124">
        <f t="shared" ca="1" si="58"/>
        <v>0</v>
      </c>
      <c r="BB53" s="135" t="str">
        <f t="shared" ca="1" si="59"/>
        <v/>
      </c>
      <c r="BC53" s="126"/>
    </row>
    <row r="54" spans="2:55">
      <c r="B54" s="178" t="s">
        <v>25</v>
      </c>
      <c r="C54" s="179"/>
      <c r="D54" s="26">
        <f t="shared" si="23"/>
        <v>0</v>
      </c>
      <c r="E54" s="26">
        <f t="shared" si="24"/>
        <v>0</v>
      </c>
      <c r="F54" s="26">
        <f t="shared" si="25"/>
        <v>0</v>
      </c>
      <c r="G54" s="65">
        <f t="shared" si="26"/>
        <v>0</v>
      </c>
      <c r="I54" s="64">
        <f>I43/A43</f>
        <v>0</v>
      </c>
      <c r="J54" s="112">
        <f t="shared" si="33"/>
        <v>0</v>
      </c>
      <c r="K54" s="26">
        <f t="shared" si="34"/>
        <v>0</v>
      </c>
      <c r="L54" s="26">
        <f t="shared" si="35"/>
        <v>0</v>
      </c>
      <c r="M54" s="65">
        <f t="shared" si="36"/>
        <v>0</v>
      </c>
      <c r="O54" s="84">
        <f>'LT Analysis'!$CG$182</f>
        <v>0</v>
      </c>
      <c r="P54" s="79">
        <f>'LT Analysis'!$CG$176</f>
        <v>0</v>
      </c>
      <c r="Q54" s="79">
        <f>'LT Analysis'!$CG$177</f>
        <v>0</v>
      </c>
      <c r="R54" s="65">
        <f>'LT Analysis'!$CG$178</f>
        <v>0</v>
      </c>
      <c r="S54" s="65"/>
      <c r="U54" s="178" t="s">
        <v>25</v>
      </c>
      <c r="V54" s="179"/>
      <c r="W54" s="26">
        <f t="shared" ca="1" si="28"/>
        <v>0</v>
      </c>
      <c r="X54" s="26">
        <f t="shared" ca="1" si="37"/>
        <v>0</v>
      </c>
      <c r="Y54" s="26">
        <f t="shared" ca="1" si="38"/>
        <v>0</v>
      </c>
      <c r="Z54" s="79">
        <f t="shared" ca="1" si="39"/>
        <v>0</v>
      </c>
      <c r="AA54" s="79">
        <f t="shared" ca="1" si="40"/>
        <v>0</v>
      </c>
      <c r="AB54" s="79">
        <f t="shared" ca="1" si="41"/>
        <v>0</v>
      </c>
      <c r="AC54" s="79">
        <f t="shared" ca="1" si="42"/>
        <v>0</v>
      </c>
      <c r="AD54" s="65">
        <f t="shared" ca="1" si="43"/>
        <v>0</v>
      </c>
      <c r="AF54" s="84">
        <f t="shared" ca="1" si="44"/>
        <v>0</v>
      </c>
      <c r="AG54" s="79">
        <f t="shared" ca="1" si="45"/>
        <v>0</v>
      </c>
      <c r="AH54" s="26">
        <f t="shared" ca="1" si="46"/>
        <v>0</v>
      </c>
      <c r="AI54" s="26">
        <f t="shared" ca="1" si="47"/>
        <v>0</v>
      </c>
      <c r="AJ54" s="79">
        <f t="shared" ca="1" si="48"/>
        <v>0</v>
      </c>
      <c r="AK54" s="65">
        <f t="shared" ca="1" si="49"/>
        <v>0</v>
      </c>
      <c r="AM54" s="84" t="str">
        <f t="shared" si="29"/>
        <v/>
      </c>
      <c r="AN54" s="79" t="str">
        <f t="shared" si="30"/>
        <v/>
      </c>
      <c r="AO54" s="79" t="str">
        <f t="shared" si="31"/>
        <v/>
      </c>
      <c r="AP54" s="79" t="str">
        <f t="shared" si="31"/>
        <v/>
      </c>
      <c r="AQ54" s="65" t="str">
        <f t="shared" si="50"/>
        <v/>
      </c>
      <c r="AS54" s="64">
        <f t="shared" ca="1" si="51"/>
        <v>0</v>
      </c>
      <c r="AT54" s="136" t="str">
        <f t="shared" ca="1" si="32"/>
        <v/>
      </c>
      <c r="AU54" s="105">
        <f t="shared" ca="1" si="52"/>
        <v>0</v>
      </c>
      <c r="AV54" s="136" t="str">
        <f t="shared" ca="1" si="53"/>
        <v/>
      </c>
      <c r="AW54" s="105">
        <f t="shared" ca="1" si="54"/>
        <v>0</v>
      </c>
      <c r="AX54" s="136" t="str">
        <f t="shared" ca="1" si="55"/>
        <v/>
      </c>
      <c r="AY54" s="105">
        <f t="shared" ca="1" si="56"/>
        <v>0</v>
      </c>
      <c r="AZ54" s="136" t="str">
        <f t="shared" ca="1" si="57"/>
        <v/>
      </c>
      <c r="BA54" s="105">
        <f t="shared" ca="1" si="58"/>
        <v>0</v>
      </c>
      <c r="BB54" s="136" t="str">
        <f t="shared" ca="1" si="59"/>
        <v/>
      </c>
      <c r="BC54" s="128"/>
    </row>
    <row r="55" spans="2:55">
      <c r="B55" s="178" t="s">
        <v>26</v>
      </c>
      <c r="C55" s="179"/>
      <c r="D55" s="26">
        <f t="shared" si="23"/>
        <v>0</v>
      </c>
      <c r="E55" s="26">
        <f t="shared" si="24"/>
        <v>0</v>
      </c>
      <c r="F55" s="26">
        <f t="shared" si="25"/>
        <v>0</v>
      </c>
      <c r="G55" s="65">
        <f t="shared" si="26"/>
        <v>0</v>
      </c>
      <c r="I55" s="64">
        <f t="shared" si="27"/>
        <v>0</v>
      </c>
      <c r="J55" s="112">
        <f t="shared" si="33"/>
        <v>0</v>
      </c>
      <c r="K55" s="26">
        <f t="shared" si="34"/>
        <v>0</v>
      </c>
      <c r="L55" s="26">
        <f t="shared" si="35"/>
        <v>0</v>
      </c>
      <c r="M55" s="65">
        <f t="shared" si="36"/>
        <v>0</v>
      </c>
      <c r="O55" s="84">
        <f>'LT Analysis'!$CG$182</f>
        <v>0</v>
      </c>
      <c r="P55" s="79">
        <f>'LT Analysis'!$CG$176</f>
        <v>0</v>
      </c>
      <c r="Q55" s="79">
        <f>'LT Analysis'!$CG$177</f>
        <v>0</v>
      </c>
      <c r="R55" s="65">
        <f>'LT Analysis'!$CG$178</f>
        <v>0</v>
      </c>
      <c r="S55" s="65"/>
      <c r="U55" s="178" t="s">
        <v>26</v>
      </c>
      <c r="V55" s="179"/>
      <c r="W55" s="26">
        <f t="shared" ca="1" si="28"/>
        <v>0</v>
      </c>
      <c r="X55" s="26">
        <f t="shared" ca="1" si="37"/>
        <v>0</v>
      </c>
      <c r="Y55" s="26">
        <f t="shared" ca="1" si="38"/>
        <v>0</v>
      </c>
      <c r="Z55" s="79">
        <f t="shared" ca="1" si="39"/>
        <v>0</v>
      </c>
      <c r="AA55" s="79">
        <f t="shared" ca="1" si="40"/>
        <v>0</v>
      </c>
      <c r="AB55" s="79">
        <f t="shared" ca="1" si="41"/>
        <v>0</v>
      </c>
      <c r="AC55" s="79">
        <f t="shared" ca="1" si="42"/>
        <v>0</v>
      </c>
      <c r="AD55" s="65">
        <f t="shared" ca="1" si="43"/>
        <v>0</v>
      </c>
      <c r="AF55" s="84">
        <f t="shared" ca="1" si="44"/>
        <v>0</v>
      </c>
      <c r="AG55" s="79">
        <f t="shared" ca="1" si="45"/>
        <v>0</v>
      </c>
      <c r="AH55" s="26">
        <f t="shared" ca="1" si="46"/>
        <v>0</v>
      </c>
      <c r="AI55" s="26">
        <f t="shared" ca="1" si="47"/>
        <v>0</v>
      </c>
      <c r="AJ55" s="79">
        <f t="shared" ca="1" si="48"/>
        <v>0</v>
      </c>
      <c r="AK55" s="65">
        <f t="shared" ca="1" si="49"/>
        <v>0</v>
      </c>
      <c r="AM55" s="84" t="str">
        <f t="shared" si="29"/>
        <v/>
      </c>
      <c r="AN55" s="79" t="str">
        <f t="shared" si="30"/>
        <v/>
      </c>
      <c r="AO55" s="79" t="str">
        <f t="shared" si="31"/>
        <v/>
      </c>
      <c r="AP55" s="79" t="str">
        <f t="shared" si="31"/>
        <v/>
      </c>
      <c r="AQ55" s="65" t="str">
        <f t="shared" si="50"/>
        <v/>
      </c>
      <c r="AS55" s="64">
        <f t="shared" ca="1" si="51"/>
        <v>0</v>
      </c>
      <c r="AT55" s="136" t="str">
        <f t="shared" ca="1" si="32"/>
        <v/>
      </c>
      <c r="AU55" s="105">
        <f t="shared" ca="1" si="52"/>
        <v>0</v>
      </c>
      <c r="AV55" s="136" t="str">
        <f t="shared" ca="1" si="53"/>
        <v/>
      </c>
      <c r="AW55" s="105">
        <f t="shared" ca="1" si="54"/>
        <v>0</v>
      </c>
      <c r="AX55" s="136" t="str">
        <f t="shared" ca="1" si="55"/>
        <v/>
      </c>
      <c r="AY55" s="105">
        <f t="shared" ca="1" si="56"/>
        <v>0</v>
      </c>
      <c r="AZ55" s="136" t="str">
        <f t="shared" ca="1" si="57"/>
        <v/>
      </c>
      <c r="BA55" s="105">
        <f t="shared" ca="1" si="58"/>
        <v>0</v>
      </c>
      <c r="BB55" s="136" t="str">
        <f t="shared" ca="1" si="59"/>
        <v/>
      </c>
      <c r="BC55" s="128"/>
    </row>
    <row r="56" spans="2:55">
      <c r="B56" s="180" t="s">
        <v>24</v>
      </c>
      <c r="C56" s="181"/>
      <c r="D56" s="71">
        <f t="shared" si="23"/>
        <v>0</v>
      </c>
      <c r="E56" s="71">
        <f t="shared" si="24"/>
        <v>0</v>
      </c>
      <c r="F56" s="71">
        <f t="shared" si="25"/>
        <v>0</v>
      </c>
      <c r="G56" s="67">
        <f t="shared" si="26"/>
        <v>0</v>
      </c>
      <c r="I56" s="66">
        <f>I45/A45</f>
        <v>0</v>
      </c>
      <c r="J56" s="113">
        <f t="shared" si="33"/>
        <v>0</v>
      </c>
      <c r="K56" s="71">
        <f t="shared" si="34"/>
        <v>0</v>
      </c>
      <c r="L56" s="71">
        <f t="shared" si="35"/>
        <v>0</v>
      </c>
      <c r="M56" s="67">
        <f t="shared" si="36"/>
        <v>0</v>
      </c>
      <c r="O56" s="85">
        <f>'LT Analysis'!$CG$182</f>
        <v>0</v>
      </c>
      <c r="P56" s="80">
        <f>'LT Analysis'!$CG$176</f>
        <v>0</v>
      </c>
      <c r="Q56" s="80">
        <f>'LT Analysis'!$CG$177</f>
        <v>0</v>
      </c>
      <c r="R56" s="67">
        <f>'LT Analysis'!$CG$178</f>
        <v>0</v>
      </c>
      <c r="S56" s="67"/>
      <c r="U56" s="180" t="s">
        <v>24</v>
      </c>
      <c r="V56" s="181"/>
      <c r="W56" s="71">
        <f t="shared" ca="1" si="28"/>
        <v>0</v>
      </c>
      <c r="X56" s="71">
        <f t="shared" ca="1" si="37"/>
        <v>0</v>
      </c>
      <c r="Y56" s="71">
        <f t="shared" ca="1" si="38"/>
        <v>0</v>
      </c>
      <c r="Z56" s="80">
        <f t="shared" ca="1" si="39"/>
        <v>0</v>
      </c>
      <c r="AA56" s="80">
        <f t="shared" ca="1" si="40"/>
        <v>0</v>
      </c>
      <c r="AB56" s="80">
        <f t="shared" ca="1" si="41"/>
        <v>0</v>
      </c>
      <c r="AC56" s="80">
        <f t="shared" ca="1" si="42"/>
        <v>0</v>
      </c>
      <c r="AD56" s="67">
        <f t="shared" ca="1" si="43"/>
        <v>0</v>
      </c>
      <c r="AF56" s="85">
        <f t="shared" ca="1" si="44"/>
        <v>0</v>
      </c>
      <c r="AG56" s="80">
        <f t="shared" ca="1" si="45"/>
        <v>0</v>
      </c>
      <c r="AH56" s="71">
        <f t="shared" ca="1" si="46"/>
        <v>0</v>
      </c>
      <c r="AI56" s="71">
        <f t="shared" ca="1" si="47"/>
        <v>0</v>
      </c>
      <c r="AJ56" s="80">
        <f t="shared" ca="1" si="48"/>
        <v>0</v>
      </c>
      <c r="AK56" s="67">
        <f t="shared" ca="1" si="49"/>
        <v>0</v>
      </c>
      <c r="AM56" s="85" t="str">
        <f t="shared" si="29"/>
        <v/>
      </c>
      <c r="AN56" s="80" t="str">
        <f t="shared" si="30"/>
        <v/>
      </c>
      <c r="AO56" s="80" t="str">
        <f t="shared" si="31"/>
        <v/>
      </c>
      <c r="AP56" s="80" t="str">
        <f t="shared" si="31"/>
        <v/>
      </c>
      <c r="AQ56" s="67" t="str">
        <f t="shared" si="50"/>
        <v/>
      </c>
      <c r="AS56" s="66">
        <f t="shared" ca="1" si="51"/>
        <v>0</v>
      </c>
      <c r="AT56" s="137" t="str">
        <f t="shared" ca="1" si="32"/>
        <v/>
      </c>
      <c r="AU56" s="106">
        <f t="shared" ca="1" si="52"/>
        <v>0</v>
      </c>
      <c r="AV56" s="137" t="str">
        <f t="shared" ca="1" si="53"/>
        <v/>
      </c>
      <c r="AW56" s="106">
        <f t="shared" ca="1" si="54"/>
        <v>0</v>
      </c>
      <c r="AX56" s="137" t="str">
        <f t="shared" ca="1" si="55"/>
        <v/>
      </c>
      <c r="AY56" s="106">
        <f t="shared" ca="1" si="56"/>
        <v>0</v>
      </c>
      <c r="AZ56" s="137" t="str">
        <f t="shared" ca="1" si="57"/>
        <v/>
      </c>
      <c r="BA56" s="106">
        <f t="shared" ca="1" si="58"/>
        <v>0</v>
      </c>
      <c r="BB56" s="137" t="str">
        <f t="shared" ca="1" si="59"/>
        <v/>
      </c>
      <c r="BC56" s="129"/>
    </row>
    <row r="62" spans="2:55" customFormat="1">
      <c r="N62" s="41"/>
    </row>
    <row r="63" spans="2:55" customFormat="1">
      <c r="N63" s="41"/>
    </row>
    <row r="64" spans="2:55" customFormat="1">
      <c r="N64" s="41"/>
    </row>
    <row r="65" spans="14:14" customFormat="1">
      <c r="N65" s="41"/>
    </row>
    <row r="66" spans="14:14" customFormat="1">
      <c r="N66" s="41"/>
    </row>
    <row r="67" spans="14:14" customFormat="1">
      <c r="N67" s="41"/>
    </row>
    <row r="68" spans="14:14" customFormat="1">
      <c r="N68" s="41"/>
    </row>
    <row r="69" spans="14:14" customFormat="1">
      <c r="N69" s="41"/>
    </row>
    <row r="70" spans="14:14" customFormat="1">
      <c r="N70" s="41"/>
    </row>
    <row r="71" spans="14:14" customFormat="1">
      <c r="N71" s="41"/>
    </row>
  </sheetData>
  <mergeCells count="62"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7:C47"/>
    <mergeCell ref="U47:V47"/>
    <mergeCell ref="B41:C41"/>
    <mergeCell ref="U41:V41"/>
    <mergeCell ref="B42:C42"/>
    <mergeCell ref="U42:V42"/>
    <mergeCell ref="B43:C43"/>
    <mergeCell ref="U43:V43"/>
    <mergeCell ref="B38:C38"/>
    <mergeCell ref="U38:V38"/>
    <mergeCell ref="B39:C39"/>
    <mergeCell ref="U39:V39"/>
    <mergeCell ref="B40:C40"/>
    <mergeCell ref="U40:V40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7"/>
  <sheetViews>
    <sheetView showGridLines="0" zoomScale="85" zoomScaleNormal="85" workbookViewId="0">
      <pane ySplit="3" topLeftCell="A4" activePane="bottomLeft" state="frozen"/>
      <selection pane="bottomLeft" activeCell="I4" sqref="I4:L13"/>
    </sheetView>
  </sheetViews>
  <sheetFormatPr defaultRowHeight="15"/>
  <cols>
    <col min="1" max="1" width="3" style="20" bestFit="1" customWidth="1"/>
    <col min="2" max="7" width="10.7109375" style="20" customWidth="1"/>
    <col min="8" max="8" width="1.7109375" customWidth="1"/>
    <col min="9" max="9" width="10.7109375" style="45" customWidth="1"/>
    <col min="10" max="13" width="10.7109375" style="20" customWidth="1"/>
    <col min="14" max="14" width="1.7109375" style="41" customWidth="1"/>
    <col min="15" max="18" width="10.7109375" style="20" customWidth="1"/>
    <col min="19" max="19" width="25.7109375" style="20" customWidth="1"/>
    <col min="20" max="20" width="3.7109375" style="20" customWidth="1"/>
    <col min="21" max="30" width="10.7109375" style="20" customWidth="1"/>
    <col min="31" max="31" width="1.7109375" customWidth="1"/>
    <col min="32" max="37" width="10.7109375" style="20" customWidth="1"/>
    <col min="38" max="38" width="1.7109375" customWidth="1"/>
    <col min="39" max="43" width="10.7109375" style="20" customWidth="1"/>
    <col min="44" max="44" width="1.7109375" customWidth="1"/>
    <col min="45" max="54" width="10.7109375" style="20" customWidth="1"/>
    <col min="55" max="55" width="27.140625" style="20" bestFit="1" customWidth="1"/>
    <col min="56" max="16384" width="9.140625" style="20"/>
  </cols>
  <sheetData>
    <row r="1" spans="2:55" ht="20.100000000000001" customHeight="1">
      <c r="B1" s="188" t="s">
        <v>57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U1" s="188" t="s">
        <v>58</v>
      </c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</row>
    <row r="2" spans="2:55" ht="15" customHeight="1">
      <c r="B2" s="189" t="s">
        <v>5</v>
      </c>
      <c r="C2" s="190"/>
      <c r="D2" s="193" t="s">
        <v>36</v>
      </c>
      <c r="E2" s="194"/>
      <c r="F2" s="194"/>
      <c r="G2" s="195"/>
      <c r="I2" s="189" t="s">
        <v>39</v>
      </c>
      <c r="J2" s="190"/>
      <c r="K2" s="190"/>
      <c r="L2" s="190"/>
      <c r="M2" s="196"/>
      <c r="N2"/>
      <c r="O2" s="197" t="s">
        <v>38</v>
      </c>
      <c r="P2" s="198"/>
      <c r="Q2" s="198"/>
      <c r="R2" s="199"/>
      <c r="S2" s="200" t="s">
        <v>9</v>
      </c>
      <c r="U2" s="189" t="s">
        <v>5</v>
      </c>
      <c r="V2" s="190"/>
      <c r="W2" s="193" t="s">
        <v>36</v>
      </c>
      <c r="X2" s="194"/>
      <c r="Y2" s="194"/>
      <c r="Z2" s="194"/>
      <c r="AA2" s="194"/>
      <c r="AB2" s="194"/>
      <c r="AC2" s="194"/>
      <c r="AD2" s="195"/>
      <c r="AF2" s="202" t="s">
        <v>39</v>
      </c>
      <c r="AG2" s="194"/>
      <c r="AH2" s="194"/>
      <c r="AI2" s="194"/>
      <c r="AJ2" s="194"/>
      <c r="AK2" s="195"/>
      <c r="AM2" s="186" t="s">
        <v>38</v>
      </c>
      <c r="AN2" s="204"/>
      <c r="AO2" s="204"/>
      <c r="AP2" s="204"/>
      <c r="AQ2" s="184"/>
      <c r="AS2" s="186" t="s">
        <v>29</v>
      </c>
      <c r="AT2" s="184" t="s">
        <v>30</v>
      </c>
      <c r="AU2" s="186" t="s">
        <v>42</v>
      </c>
      <c r="AV2" s="184" t="s">
        <v>41</v>
      </c>
      <c r="AW2" s="186" t="s">
        <v>50</v>
      </c>
      <c r="AX2" s="184" t="s">
        <v>51</v>
      </c>
      <c r="AY2" s="186" t="s">
        <v>43</v>
      </c>
      <c r="AZ2" s="184" t="s">
        <v>44</v>
      </c>
      <c r="BA2" s="186" t="s">
        <v>45</v>
      </c>
      <c r="BB2" s="184" t="s">
        <v>46</v>
      </c>
      <c r="BC2" s="196" t="s">
        <v>9</v>
      </c>
    </row>
    <row r="3" spans="2:55" ht="30">
      <c r="B3" s="191"/>
      <c r="C3" s="192"/>
      <c r="D3" s="102" t="s">
        <v>3</v>
      </c>
      <c r="E3" s="102" t="s">
        <v>4</v>
      </c>
      <c r="F3" s="102" t="s">
        <v>0</v>
      </c>
      <c r="G3" s="46" t="s">
        <v>6</v>
      </c>
      <c r="I3" s="143" t="s">
        <v>40</v>
      </c>
      <c r="J3" s="95" t="s">
        <v>3</v>
      </c>
      <c r="K3" s="102" t="s">
        <v>4</v>
      </c>
      <c r="L3" s="102" t="s">
        <v>0</v>
      </c>
      <c r="M3" s="46" t="s">
        <v>6</v>
      </c>
      <c r="N3"/>
      <c r="O3" s="143" t="s">
        <v>37</v>
      </c>
      <c r="P3" s="91" t="s">
        <v>3</v>
      </c>
      <c r="Q3" s="91" t="s">
        <v>4</v>
      </c>
      <c r="R3" s="144" t="s">
        <v>0</v>
      </c>
      <c r="S3" s="201"/>
      <c r="U3" s="191"/>
      <c r="V3" s="192"/>
      <c r="W3" s="102" t="s">
        <v>3</v>
      </c>
      <c r="X3" s="102" t="s">
        <v>4</v>
      </c>
      <c r="Y3" s="109" t="s">
        <v>0</v>
      </c>
      <c r="Z3" s="73" t="s">
        <v>2</v>
      </c>
      <c r="AA3" s="91" t="s">
        <v>47</v>
      </c>
      <c r="AB3" s="91" t="s">
        <v>49</v>
      </c>
      <c r="AC3" s="91" t="s">
        <v>48</v>
      </c>
      <c r="AD3" s="46" t="s">
        <v>6</v>
      </c>
      <c r="AF3" s="108" t="s">
        <v>37</v>
      </c>
      <c r="AG3" s="109" t="s">
        <v>3</v>
      </c>
      <c r="AH3" s="102" t="s">
        <v>4</v>
      </c>
      <c r="AI3" s="102" t="s">
        <v>0</v>
      </c>
      <c r="AJ3" s="91" t="s">
        <v>48</v>
      </c>
      <c r="AK3" s="46" t="s">
        <v>6</v>
      </c>
      <c r="AM3" s="143" t="s">
        <v>37</v>
      </c>
      <c r="AN3" s="109" t="s">
        <v>3</v>
      </c>
      <c r="AO3" s="109" t="s">
        <v>4</v>
      </c>
      <c r="AP3" s="109" t="s">
        <v>0</v>
      </c>
      <c r="AQ3" s="144" t="s">
        <v>48</v>
      </c>
      <c r="AS3" s="187"/>
      <c r="AT3" s="185"/>
      <c r="AU3" s="187"/>
      <c r="AV3" s="185"/>
      <c r="AW3" s="187"/>
      <c r="AX3" s="185"/>
      <c r="AY3" s="187"/>
      <c r="AZ3" s="185"/>
      <c r="BA3" s="187"/>
      <c r="BB3" s="185"/>
      <c r="BC3" s="203"/>
    </row>
    <row r="4" spans="2:55" s="122" customFormat="1">
      <c r="B4" s="47">
        <f t="shared" ref="B4:B12" si="0">C4</f>
        <v>42207</v>
      </c>
      <c r="C4" s="24">
        <v>42207</v>
      </c>
      <c r="D4" s="25">
        <f t="shared" ref="D4:F7" si="1">D46</f>
        <v>0</v>
      </c>
      <c r="E4" s="25">
        <f t="shared" si="1"/>
        <v>0</v>
      </c>
      <c r="F4" s="25">
        <f t="shared" si="1"/>
        <v>0</v>
      </c>
      <c r="G4" s="48">
        <f t="shared" ref="G4:G12" si="2">SUM(D4:F4)</f>
        <v>0</v>
      </c>
      <c r="H4" s="41"/>
      <c r="I4" s="55">
        <f t="shared" ref="I4:L7" si="3">I46</f>
        <v>0</v>
      </c>
      <c r="J4" s="96">
        <f t="shared" si="3"/>
        <v>0</v>
      </c>
      <c r="K4" s="42">
        <f t="shared" si="3"/>
        <v>0</v>
      </c>
      <c r="L4" s="42">
        <f t="shared" si="3"/>
        <v>0</v>
      </c>
      <c r="M4" s="48">
        <f t="shared" ref="M4:M12" si="4">SUM(J4:L4)</f>
        <v>0</v>
      </c>
      <c r="N4" s="41"/>
      <c r="O4" s="81">
        <f t="shared" ref="O4:R6" si="5">O47</f>
        <v>0</v>
      </c>
      <c r="P4" s="87">
        <f t="shared" si="5"/>
        <v>0</v>
      </c>
      <c r="Q4" s="87">
        <f t="shared" si="5"/>
        <v>0</v>
      </c>
      <c r="R4" s="92">
        <f t="shared" si="5"/>
        <v>0</v>
      </c>
      <c r="S4" s="56"/>
      <c r="U4" s="47">
        <f t="shared" ref="U4:U12" si="6">V4</f>
        <v>42207</v>
      </c>
      <c r="V4" s="24">
        <f t="shared" ref="V4:V12" si="7">C4</f>
        <v>42207</v>
      </c>
      <c r="W4" s="25"/>
      <c r="X4" s="25"/>
      <c r="Y4" s="25"/>
      <c r="Z4" s="74"/>
      <c r="AA4" s="74"/>
      <c r="AB4" s="74"/>
      <c r="AC4" s="74">
        <f t="shared" ref="AC4:AC12" si="8">SUM(AA4:AB4)</f>
        <v>0</v>
      </c>
      <c r="AD4" s="48">
        <f t="shared" ref="AD4:AD12" si="9">SUM(W4:Z4, AC4)</f>
        <v>0</v>
      </c>
      <c r="AE4" s="41"/>
      <c r="AF4" s="81"/>
      <c r="AG4" s="42"/>
      <c r="AH4" s="42"/>
      <c r="AI4" s="42"/>
      <c r="AJ4" s="87"/>
      <c r="AK4" s="48">
        <f t="shared" ref="AK4:AK12" si="10">SUM(AG4:AJ4)</f>
        <v>0</v>
      </c>
      <c r="AL4" s="41"/>
      <c r="AM4" s="55" t="str">
        <f t="shared" ref="AM4:AM12" si="11">IFERROR(W4/AF4, "")</f>
        <v/>
      </c>
      <c r="AN4" s="42" t="str">
        <f t="shared" ref="AN4:AP12" si="12">IFERROR(W4/AG4,"")</f>
        <v/>
      </c>
      <c r="AO4" s="42" t="str">
        <f t="shared" si="12"/>
        <v/>
      </c>
      <c r="AP4" s="42" t="str">
        <f t="shared" si="12"/>
        <v/>
      </c>
      <c r="AQ4" s="92" t="str">
        <f t="shared" ref="AQ4:AQ12" si="13">IFERROR(AC4/AJ4,"")</f>
        <v/>
      </c>
      <c r="AR4" s="41"/>
      <c r="AS4" s="55"/>
      <c r="AT4" s="119" t="str">
        <f t="shared" ref="AT4:AT12" si="14">IFERROR(AS4/AD4, "")</f>
        <v/>
      </c>
      <c r="AU4" s="55"/>
      <c r="AV4" s="119" t="str">
        <f t="shared" ref="AV4:AV12" si="15">IFERROR(AU4/AD4, "")</f>
        <v/>
      </c>
      <c r="AW4" s="55">
        <f t="shared" ref="AW4:AW12" si="16">(10%*AA4)+(8%*AB4)</f>
        <v>0</v>
      </c>
      <c r="AX4" s="119" t="str">
        <f t="shared" ref="AX4:AX12" si="17">IFERROR(AW4/AD4, "")</f>
        <v/>
      </c>
      <c r="AY4" s="55"/>
      <c r="AZ4" s="119" t="str">
        <f t="shared" ref="AZ4:AZ12" si="18">IFERROR(AY4/AD4, "")</f>
        <v/>
      </c>
      <c r="BA4" s="55"/>
      <c r="BB4" s="119" t="str">
        <f t="shared" ref="BB4:BB12" si="19">IFERROR(BA4/AD4, "")</f>
        <v/>
      </c>
      <c r="BC4" s="116"/>
    </row>
    <row r="5" spans="2:55" s="122" customFormat="1">
      <c r="B5" s="49">
        <f t="shared" si="0"/>
        <v>42208</v>
      </c>
      <c r="C5" s="21">
        <v>42208</v>
      </c>
      <c r="D5" s="22">
        <f t="shared" si="1"/>
        <v>0</v>
      </c>
      <c r="E5" s="22">
        <f t="shared" si="1"/>
        <v>0</v>
      </c>
      <c r="F5" s="22">
        <f t="shared" si="1"/>
        <v>0</v>
      </c>
      <c r="G5" s="50">
        <f t="shared" si="2"/>
        <v>0</v>
      </c>
      <c r="H5" s="41"/>
      <c r="I5" s="57">
        <f t="shared" si="3"/>
        <v>0</v>
      </c>
      <c r="J5" s="97">
        <f t="shared" si="3"/>
        <v>0</v>
      </c>
      <c r="K5" s="43">
        <f t="shared" si="3"/>
        <v>0</v>
      </c>
      <c r="L5" s="43">
        <f t="shared" si="3"/>
        <v>0</v>
      </c>
      <c r="M5" s="50">
        <f t="shared" si="4"/>
        <v>0</v>
      </c>
      <c r="N5" s="41"/>
      <c r="O5" s="82">
        <f t="shared" si="5"/>
        <v>0</v>
      </c>
      <c r="P5" s="88">
        <f t="shared" si="5"/>
        <v>0</v>
      </c>
      <c r="Q5" s="88">
        <f t="shared" si="5"/>
        <v>0</v>
      </c>
      <c r="R5" s="93">
        <f t="shared" si="5"/>
        <v>0</v>
      </c>
      <c r="S5" s="58"/>
      <c r="U5" s="47">
        <f t="shared" si="6"/>
        <v>42208</v>
      </c>
      <c r="V5" s="24">
        <f t="shared" si="7"/>
        <v>42208</v>
      </c>
      <c r="W5" s="25"/>
      <c r="X5" s="25"/>
      <c r="Y5" s="25"/>
      <c r="Z5" s="74"/>
      <c r="AA5" s="74"/>
      <c r="AB5" s="74"/>
      <c r="AC5" s="74">
        <f t="shared" si="8"/>
        <v>0</v>
      </c>
      <c r="AD5" s="48">
        <f t="shared" si="9"/>
        <v>0</v>
      </c>
      <c r="AE5" s="41"/>
      <c r="AF5" s="81"/>
      <c r="AG5" s="42"/>
      <c r="AH5" s="42"/>
      <c r="AI5" s="42"/>
      <c r="AJ5" s="87"/>
      <c r="AK5" s="48">
        <f t="shared" si="10"/>
        <v>0</v>
      </c>
      <c r="AL5" s="41"/>
      <c r="AM5" s="55" t="str">
        <f t="shared" si="11"/>
        <v/>
      </c>
      <c r="AN5" s="42" t="str">
        <f t="shared" si="12"/>
        <v/>
      </c>
      <c r="AO5" s="42" t="str">
        <f t="shared" si="12"/>
        <v/>
      </c>
      <c r="AP5" s="42" t="str">
        <f t="shared" si="12"/>
        <v/>
      </c>
      <c r="AQ5" s="92" t="str">
        <f t="shared" si="13"/>
        <v/>
      </c>
      <c r="AR5" s="41"/>
      <c r="AS5" s="55"/>
      <c r="AT5" s="119" t="str">
        <f t="shared" si="14"/>
        <v/>
      </c>
      <c r="AU5" s="55"/>
      <c r="AV5" s="119" t="str">
        <f t="shared" si="15"/>
        <v/>
      </c>
      <c r="AW5" s="55">
        <f t="shared" si="16"/>
        <v>0</v>
      </c>
      <c r="AX5" s="119" t="str">
        <f t="shared" si="17"/>
        <v/>
      </c>
      <c r="AY5" s="55"/>
      <c r="AZ5" s="119" t="str">
        <f t="shared" si="18"/>
        <v/>
      </c>
      <c r="BA5" s="55"/>
      <c r="BB5" s="119" t="str">
        <f t="shared" si="19"/>
        <v/>
      </c>
      <c r="BC5" s="116"/>
    </row>
    <row r="6" spans="2:55" s="122" customFormat="1">
      <c r="B6" s="49">
        <f t="shared" si="0"/>
        <v>42209</v>
      </c>
      <c r="C6" s="21">
        <v>42209</v>
      </c>
      <c r="D6" s="22">
        <f t="shared" si="1"/>
        <v>0</v>
      </c>
      <c r="E6" s="22">
        <f t="shared" si="1"/>
        <v>0</v>
      </c>
      <c r="F6" s="22">
        <f t="shared" si="1"/>
        <v>0</v>
      </c>
      <c r="G6" s="50">
        <f t="shared" si="2"/>
        <v>0</v>
      </c>
      <c r="H6" s="41"/>
      <c r="I6" s="57">
        <f t="shared" si="3"/>
        <v>0</v>
      </c>
      <c r="J6" s="97">
        <f t="shared" si="3"/>
        <v>0</v>
      </c>
      <c r="K6" s="43">
        <f t="shared" si="3"/>
        <v>0</v>
      </c>
      <c r="L6" s="43">
        <f t="shared" si="3"/>
        <v>0</v>
      </c>
      <c r="M6" s="50">
        <f t="shared" si="4"/>
        <v>0</v>
      </c>
      <c r="N6" s="41"/>
      <c r="O6" s="82">
        <f t="shared" si="5"/>
        <v>0</v>
      </c>
      <c r="P6" s="88">
        <f t="shared" si="5"/>
        <v>0</v>
      </c>
      <c r="Q6" s="88">
        <f t="shared" si="5"/>
        <v>0</v>
      </c>
      <c r="R6" s="93">
        <f t="shared" si="5"/>
        <v>0</v>
      </c>
      <c r="S6" s="58" t="s">
        <v>28</v>
      </c>
      <c r="U6" s="47">
        <f t="shared" si="6"/>
        <v>42209</v>
      </c>
      <c r="V6" s="24">
        <f t="shared" si="7"/>
        <v>42209</v>
      </c>
      <c r="W6" s="25"/>
      <c r="X6" s="25"/>
      <c r="Y6" s="25"/>
      <c r="Z6" s="74"/>
      <c r="AA6" s="74"/>
      <c r="AB6" s="74"/>
      <c r="AC6" s="74">
        <f t="shared" si="8"/>
        <v>0</v>
      </c>
      <c r="AD6" s="48">
        <f t="shared" si="9"/>
        <v>0</v>
      </c>
      <c r="AE6" s="41"/>
      <c r="AF6" s="81"/>
      <c r="AG6" s="42"/>
      <c r="AH6" s="42"/>
      <c r="AI6" s="42"/>
      <c r="AJ6" s="87"/>
      <c r="AK6" s="48">
        <f t="shared" si="10"/>
        <v>0</v>
      </c>
      <c r="AL6" s="41"/>
      <c r="AM6" s="55" t="str">
        <f t="shared" si="11"/>
        <v/>
      </c>
      <c r="AN6" s="42" t="str">
        <f t="shared" si="12"/>
        <v/>
      </c>
      <c r="AO6" s="42" t="str">
        <f t="shared" si="12"/>
        <v/>
      </c>
      <c r="AP6" s="42" t="str">
        <f t="shared" si="12"/>
        <v/>
      </c>
      <c r="AQ6" s="92" t="str">
        <f t="shared" si="13"/>
        <v/>
      </c>
      <c r="AR6" s="41"/>
      <c r="AS6" s="55"/>
      <c r="AT6" s="119" t="str">
        <f t="shared" si="14"/>
        <v/>
      </c>
      <c r="AU6" s="55"/>
      <c r="AV6" s="119" t="str">
        <f t="shared" si="15"/>
        <v/>
      </c>
      <c r="AW6" s="55">
        <f t="shared" si="16"/>
        <v>0</v>
      </c>
      <c r="AX6" s="119" t="str">
        <f t="shared" si="17"/>
        <v/>
      </c>
      <c r="AY6" s="55"/>
      <c r="AZ6" s="119" t="str">
        <f t="shared" si="18"/>
        <v/>
      </c>
      <c r="BA6" s="55"/>
      <c r="BB6" s="119" t="str">
        <f t="shared" si="19"/>
        <v/>
      </c>
      <c r="BC6" s="116" t="s">
        <v>28</v>
      </c>
    </row>
    <row r="7" spans="2:55" s="122" customFormat="1">
      <c r="B7" s="49">
        <f t="shared" si="0"/>
        <v>42210</v>
      </c>
      <c r="C7" s="21">
        <v>42210</v>
      </c>
      <c r="D7" s="22">
        <f t="shared" si="1"/>
        <v>0</v>
      </c>
      <c r="E7" s="22">
        <f t="shared" si="1"/>
        <v>0</v>
      </c>
      <c r="F7" s="22">
        <f t="shared" si="1"/>
        <v>0</v>
      </c>
      <c r="G7" s="50">
        <f t="shared" si="2"/>
        <v>0</v>
      </c>
      <c r="H7" s="41"/>
      <c r="I7" s="57">
        <f t="shared" si="3"/>
        <v>0</v>
      </c>
      <c r="J7" s="97">
        <f t="shared" si="3"/>
        <v>0</v>
      </c>
      <c r="K7" s="43">
        <f t="shared" si="3"/>
        <v>0</v>
      </c>
      <c r="L7" s="43">
        <f t="shared" si="3"/>
        <v>0</v>
      </c>
      <c r="M7" s="50">
        <f t="shared" si="4"/>
        <v>0</v>
      </c>
      <c r="N7" s="41"/>
      <c r="O7" s="82">
        <f>O43</f>
        <v>0</v>
      </c>
      <c r="P7" s="88">
        <f>P43</f>
        <v>0</v>
      </c>
      <c r="Q7" s="88">
        <f>Q43</f>
        <v>0</v>
      </c>
      <c r="R7" s="93">
        <f>R43</f>
        <v>0</v>
      </c>
      <c r="S7" s="58"/>
      <c r="U7" s="47">
        <f t="shared" si="6"/>
        <v>42210</v>
      </c>
      <c r="V7" s="24">
        <f t="shared" si="7"/>
        <v>42210</v>
      </c>
      <c r="W7" s="25"/>
      <c r="X7" s="25"/>
      <c r="Y7" s="25"/>
      <c r="Z7" s="74"/>
      <c r="AA7" s="74"/>
      <c r="AB7" s="74"/>
      <c r="AC7" s="74">
        <f t="shared" si="8"/>
        <v>0</v>
      </c>
      <c r="AD7" s="48">
        <f t="shared" si="9"/>
        <v>0</v>
      </c>
      <c r="AE7" s="41"/>
      <c r="AF7" s="81"/>
      <c r="AG7" s="42"/>
      <c r="AH7" s="42"/>
      <c r="AI7" s="42"/>
      <c r="AJ7" s="87"/>
      <c r="AK7" s="48">
        <f t="shared" si="10"/>
        <v>0</v>
      </c>
      <c r="AL7" s="41"/>
      <c r="AM7" s="55" t="str">
        <f t="shared" si="11"/>
        <v/>
      </c>
      <c r="AN7" s="42" t="str">
        <f t="shared" si="12"/>
        <v/>
      </c>
      <c r="AO7" s="42" t="str">
        <f t="shared" si="12"/>
        <v/>
      </c>
      <c r="AP7" s="42" t="str">
        <f t="shared" si="12"/>
        <v/>
      </c>
      <c r="AQ7" s="92" t="str">
        <f t="shared" si="13"/>
        <v/>
      </c>
      <c r="AR7" s="41"/>
      <c r="AS7" s="55"/>
      <c r="AT7" s="119" t="str">
        <f t="shared" si="14"/>
        <v/>
      </c>
      <c r="AU7" s="55"/>
      <c r="AV7" s="119" t="str">
        <f t="shared" si="15"/>
        <v/>
      </c>
      <c r="AW7" s="55">
        <f t="shared" si="16"/>
        <v>0</v>
      </c>
      <c r="AX7" s="119" t="str">
        <f t="shared" si="17"/>
        <v/>
      </c>
      <c r="AY7" s="55"/>
      <c r="AZ7" s="119" t="str">
        <f t="shared" si="18"/>
        <v/>
      </c>
      <c r="BA7" s="55"/>
      <c r="BB7" s="119" t="str">
        <f t="shared" si="19"/>
        <v/>
      </c>
      <c r="BC7" s="116"/>
    </row>
    <row r="8" spans="2:55" s="122" customFormat="1">
      <c r="B8" s="47">
        <f t="shared" si="0"/>
        <v>42211</v>
      </c>
      <c r="C8" s="24">
        <v>42211</v>
      </c>
      <c r="D8" s="25">
        <f t="shared" ref="D8:F13" si="20">D43</f>
        <v>0</v>
      </c>
      <c r="E8" s="25">
        <f t="shared" si="20"/>
        <v>0</v>
      </c>
      <c r="F8" s="25">
        <f t="shared" si="20"/>
        <v>0</v>
      </c>
      <c r="G8" s="48">
        <f t="shared" si="2"/>
        <v>0</v>
      </c>
      <c r="H8" s="41"/>
      <c r="I8" s="55">
        <f t="shared" ref="I8:L13" si="21">I43</f>
        <v>0</v>
      </c>
      <c r="J8" s="96">
        <f t="shared" si="21"/>
        <v>0</v>
      </c>
      <c r="K8" s="42">
        <f t="shared" si="21"/>
        <v>0</v>
      </c>
      <c r="L8" s="42">
        <f t="shared" si="21"/>
        <v>0</v>
      </c>
      <c r="M8" s="48">
        <f t="shared" si="4"/>
        <v>0</v>
      </c>
      <c r="N8" s="41"/>
      <c r="O8" s="81">
        <f t="shared" ref="O8:R13" si="22">O44</f>
        <v>0</v>
      </c>
      <c r="P8" s="87">
        <f t="shared" si="22"/>
        <v>0</v>
      </c>
      <c r="Q8" s="87">
        <f t="shared" si="22"/>
        <v>0</v>
      </c>
      <c r="R8" s="92">
        <f t="shared" si="22"/>
        <v>0</v>
      </c>
      <c r="S8" s="56"/>
      <c r="U8" s="47">
        <f t="shared" si="6"/>
        <v>42211</v>
      </c>
      <c r="V8" s="24">
        <f t="shared" si="7"/>
        <v>42211</v>
      </c>
      <c r="W8" s="25"/>
      <c r="X8" s="25"/>
      <c r="Y8" s="25"/>
      <c r="Z8" s="74"/>
      <c r="AA8" s="74"/>
      <c r="AB8" s="74"/>
      <c r="AC8" s="74">
        <f t="shared" si="8"/>
        <v>0</v>
      </c>
      <c r="AD8" s="48">
        <f t="shared" si="9"/>
        <v>0</v>
      </c>
      <c r="AE8" s="41"/>
      <c r="AF8" s="81"/>
      <c r="AG8" s="42"/>
      <c r="AH8" s="42"/>
      <c r="AI8" s="42"/>
      <c r="AJ8" s="87"/>
      <c r="AK8" s="48">
        <f t="shared" si="10"/>
        <v>0</v>
      </c>
      <c r="AL8" s="41"/>
      <c r="AM8" s="55" t="str">
        <f t="shared" si="11"/>
        <v/>
      </c>
      <c r="AN8" s="42" t="str">
        <f t="shared" si="12"/>
        <v/>
      </c>
      <c r="AO8" s="42" t="str">
        <f t="shared" si="12"/>
        <v/>
      </c>
      <c r="AP8" s="42" t="str">
        <f t="shared" si="12"/>
        <v/>
      </c>
      <c r="AQ8" s="92" t="str">
        <f t="shared" si="13"/>
        <v/>
      </c>
      <c r="AR8" s="41"/>
      <c r="AS8" s="55"/>
      <c r="AT8" s="119" t="str">
        <f t="shared" si="14"/>
        <v/>
      </c>
      <c r="AU8" s="55"/>
      <c r="AV8" s="119" t="str">
        <f t="shared" si="15"/>
        <v/>
      </c>
      <c r="AW8" s="55">
        <f t="shared" si="16"/>
        <v>0</v>
      </c>
      <c r="AX8" s="119" t="str">
        <f t="shared" si="17"/>
        <v/>
      </c>
      <c r="AY8" s="55"/>
      <c r="AZ8" s="119" t="str">
        <f t="shared" si="18"/>
        <v/>
      </c>
      <c r="BA8" s="55"/>
      <c r="BB8" s="119" t="str">
        <f t="shared" si="19"/>
        <v/>
      </c>
      <c r="BC8" s="116"/>
    </row>
    <row r="9" spans="2:55" s="122" customFormat="1">
      <c r="B9" s="47">
        <f t="shared" si="0"/>
        <v>42212</v>
      </c>
      <c r="C9" s="24">
        <v>42212</v>
      </c>
      <c r="D9" s="25">
        <f t="shared" si="20"/>
        <v>0</v>
      </c>
      <c r="E9" s="25">
        <f t="shared" si="20"/>
        <v>0</v>
      </c>
      <c r="F9" s="25">
        <f t="shared" si="20"/>
        <v>0</v>
      </c>
      <c r="G9" s="48">
        <f t="shared" si="2"/>
        <v>0</v>
      </c>
      <c r="H9" s="41"/>
      <c r="I9" s="55">
        <f t="shared" si="21"/>
        <v>0</v>
      </c>
      <c r="J9" s="96">
        <f t="shared" si="21"/>
        <v>0</v>
      </c>
      <c r="K9" s="42">
        <f t="shared" si="21"/>
        <v>0</v>
      </c>
      <c r="L9" s="42">
        <f t="shared" si="21"/>
        <v>0</v>
      </c>
      <c r="M9" s="48">
        <f t="shared" si="4"/>
        <v>0</v>
      </c>
      <c r="N9" s="41"/>
      <c r="O9" s="81">
        <f t="shared" si="22"/>
        <v>0</v>
      </c>
      <c r="P9" s="87">
        <f t="shared" si="22"/>
        <v>0</v>
      </c>
      <c r="Q9" s="87">
        <f t="shared" si="22"/>
        <v>0</v>
      </c>
      <c r="R9" s="92">
        <f t="shared" si="22"/>
        <v>0</v>
      </c>
      <c r="S9" s="56"/>
      <c r="U9" s="47">
        <f t="shared" si="6"/>
        <v>42212</v>
      </c>
      <c r="V9" s="24">
        <f t="shared" si="7"/>
        <v>42212</v>
      </c>
      <c r="W9" s="25"/>
      <c r="X9" s="25"/>
      <c r="Y9" s="25"/>
      <c r="Z9" s="74"/>
      <c r="AA9" s="74"/>
      <c r="AB9" s="74"/>
      <c r="AC9" s="74">
        <f t="shared" si="8"/>
        <v>0</v>
      </c>
      <c r="AD9" s="48">
        <f t="shared" si="9"/>
        <v>0</v>
      </c>
      <c r="AE9" s="41"/>
      <c r="AF9" s="81"/>
      <c r="AG9" s="42"/>
      <c r="AH9" s="42"/>
      <c r="AI9" s="42"/>
      <c r="AJ9" s="87"/>
      <c r="AK9" s="48">
        <f t="shared" si="10"/>
        <v>0</v>
      </c>
      <c r="AL9" s="41"/>
      <c r="AM9" s="55" t="str">
        <f t="shared" si="11"/>
        <v/>
      </c>
      <c r="AN9" s="42" t="str">
        <f t="shared" si="12"/>
        <v/>
      </c>
      <c r="AO9" s="42" t="str">
        <f t="shared" si="12"/>
        <v/>
      </c>
      <c r="AP9" s="42" t="str">
        <f t="shared" si="12"/>
        <v/>
      </c>
      <c r="AQ9" s="92" t="str">
        <f t="shared" si="13"/>
        <v/>
      </c>
      <c r="AR9" s="41"/>
      <c r="AS9" s="55"/>
      <c r="AT9" s="119" t="str">
        <f t="shared" si="14"/>
        <v/>
      </c>
      <c r="AU9" s="55"/>
      <c r="AV9" s="119" t="str">
        <f t="shared" si="15"/>
        <v/>
      </c>
      <c r="AW9" s="55">
        <f t="shared" si="16"/>
        <v>0</v>
      </c>
      <c r="AX9" s="119" t="str">
        <f t="shared" si="17"/>
        <v/>
      </c>
      <c r="AY9" s="55"/>
      <c r="AZ9" s="119" t="str">
        <f t="shared" si="18"/>
        <v/>
      </c>
      <c r="BA9" s="55"/>
      <c r="BB9" s="119" t="str">
        <f t="shared" si="19"/>
        <v/>
      </c>
      <c r="BC9" s="116"/>
    </row>
    <row r="10" spans="2:55" s="122" customFormat="1">
      <c r="B10" s="47">
        <f t="shared" si="0"/>
        <v>42213</v>
      </c>
      <c r="C10" s="24">
        <v>42213</v>
      </c>
      <c r="D10" s="25">
        <f t="shared" si="20"/>
        <v>0</v>
      </c>
      <c r="E10" s="25">
        <f t="shared" si="20"/>
        <v>0</v>
      </c>
      <c r="F10" s="25">
        <f t="shared" si="20"/>
        <v>0</v>
      </c>
      <c r="G10" s="48">
        <f t="shared" si="2"/>
        <v>0</v>
      </c>
      <c r="H10" s="41"/>
      <c r="I10" s="55">
        <f t="shared" si="21"/>
        <v>0</v>
      </c>
      <c r="J10" s="96">
        <f t="shared" si="21"/>
        <v>0</v>
      </c>
      <c r="K10" s="42">
        <f t="shared" si="21"/>
        <v>0</v>
      </c>
      <c r="L10" s="42">
        <f t="shared" si="21"/>
        <v>0</v>
      </c>
      <c r="M10" s="48">
        <f t="shared" si="4"/>
        <v>0</v>
      </c>
      <c r="N10" s="41"/>
      <c r="O10" s="81">
        <f t="shared" si="22"/>
        <v>0</v>
      </c>
      <c r="P10" s="87">
        <f t="shared" si="22"/>
        <v>0</v>
      </c>
      <c r="Q10" s="87">
        <f t="shared" si="22"/>
        <v>0</v>
      </c>
      <c r="R10" s="92">
        <f t="shared" si="22"/>
        <v>0</v>
      </c>
      <c r="S10" s="56"/>
      <c r="U10" s="47">
        <f t="shared" si="6"/>
        <v>42213</v>
      </c>
      <c r="V10" s="24">
        <f t="shared" si="7"/>
        <v>42213</v>
      </c>
      <c r="W10" s="25"/>
      <c r="X10" s="25"/>
      <c r="Y10" s="25"/>
      <c r="Z10" s="74"/>
      <c r="AA10" s="74"/>
      <c r="AB10" s="74"/>
      <c r="AC10" s="74">
        <f t="shared" si="8"/>
        <v>0</v>
      </c>
      <c r="AD10" s="48">
        <f t="shared" si="9"/>
        <v>0</v>
      </c>
      <c r="AE10" s="41"/>
      <c r="AF10" s="81"/>
      <c r="AG10" s="42"/>
      <c r="AH10" s="42"/>
      <c r="AI10" s="42"/>
      <c r="AJ10" s="87"/>
      <c r="AK10" s="48">
        <f t="shared" si="10"/>
        <v>0</v>
      </c>
      <c r="AL10" s="41"/>
      <c r="AM10" s="55" t="str">
        <f t="shared" si="11"/>
        <v/>
      </c>
      <c r="AN10" s="42" t="str">
        <f t="shared" si="12"/>
        <v/>
      </c>
      <c r="AO10" s="42" t="str">
        <f t="shared" si="12"/>
        <v/>
      </c>
      <c r="AP10" s="42" t="str">
        <f t="shared" si="12"/>
        <v/>
      </c>
      <c r="AQ10" s="92" t="str">
        <f t="shared" si="13"/>
        <v/>
      </c>
      <c r="AR10" s="41"/>
      <c r="AS10" s="55"/>
      <c r="AT10" s="119" t="str">
        <f t="shared" si="14"/>
        <v/>
      </c>
      <c r="AU10" s="55"/>
      <c r="AV10" s="119" t="str">
        <f t="shared" si="15"/>
        <v/>
      </c>
      <c r="AW10" s="55">
        <f t="shared" si="16"/>
        <v>0</v>
      </c>
      <c r="AX10" s="119" t="str">
        <f t="shared" si="17"/>
        <v/>
      </c>
      <c r="AY10" s="55"/>
      <c r="AZ10" s="119" t="str">
        <f t="shared" si="18"/>
        <v/>
      </c>
      <c r="BA10" s="55"/>
      <c r="BB10" s="119" t="str">
        <f t="shared" si="19"/>
        <v/>
      </c>
      <c r="BC10" s="116"/>
    </row>
    <row r="11" spans="2:55" s="122" customFormat="1">
      <c r="B11" s="47">
        <f t="shared" si="0"/>
        <v>42214</v>
      </c>
      <c r="C11" s="24">
        <v>42214</v>
      </c>
      <c r="D11" s="25">
        <f t="shared" si="20"/>
        <v>0</v>
      </c>
      <c r="E11" s="25">
        <f t="shared" si="20"/>
        <v>0</v>
      </c>
      <c r="F11" s="25">
        <f t="shared" si="20"/>
        <v>0</v>
      </c>
      <c r="G11" s="48">
        <f t="shared" si="2"/>
        <v>0</v>
      </c>
      <c r="H11" s="41"/>
      <c r="I11" s="55">
        <f t="shared" si="21"/>
        <v>0</v>
      </c>
      <c r="J11" s="96">
        <f t="shared" si="21"/>
        <v>0</v>
      </c>
      <c r="K11" s="42">
        <f t="shared" si="21"/>
        <v>0</v>
      </c>
      <c r="L11" s="42">
        <f t="shared" si="21"/>
        <v>0</v>
      </c>
      <c r="M11" s="48">
        <f t="shared" si="4"/>
        <v>0</v>
      </c>
      <c r="N11" s="41"/>
      <c r="O11" s="81">
        <f t="shared" si="22"/>
        <v>0</v>
      </c>
      <c r="P11" s="87">
        <f t="shared" si="22"/>
        <v>0</v>
      </c>
      <c r="Q11" s="87">
        <f t="shared" si="22"/>
        <v>0</v>
      </c>
      <c r="R11" s="92">
        <f t="shared" si="22"/>
        <v>0</v>
      </c>
      <c r="S11" s="56"/>
      <c r="U11" s="47">
        <f t="shared" si="6"/>
        <v>42214</v>
      </c>
      <c r="V11" s="24">
        <f t="shared" si="7"/>
        <v>42214</v>
      </c>
      <c r="W11" s="25"/>
      <c r="X11" s="25"/>
      <c r="Y11" s="25"/>
      <c r="Z11" s="74"/>
      <c r="AA11" s="74"/>
      <c r="AB11" s="74"/>
      <c r="AC11" s="74">
        <f t="shared" si="8"/>
        <v>0</v>
      </c>
      <c r="AD11" s="48">
        <f t="shared" si="9"/>
        <v>0</v>
      </c>
      <c r="AE11" s="41"/>
      <c r="AF11" s="81"/>
      <c r="AG11" s="42"/>
      <c r="AH11" s="42"/>
      <c r="AI11" s="42"/>
      <c r="AJ11" s="87"/>
      <c r="AK11" s="48">
        <f t="shared" si="10"/>
        <v>0</v>
      </c>
      <c r="AL11" s="41"/>
      <c r="AM11" s="55" t="str">
        <f t="shared" si="11"/>
        <v/>
      </c>
      <c r="AN11" s="42" t="str">
        <f t="shared" si="12"/>
        <v/>
      </c>
      <c r="AO11" s="42" t="str">
        <f t="shared" si="12"/>
        <v/>
      </c>
      <c r="AP11" s="42" t="str">
        <f t="shared" si="12"/>
        <v/>
      </c>
      <c r="AQ11" s="92" t="str">
        <f t="shared" si="13"/>
        <v/>
      </c>
      <c r="AR11" s="41"/>
      <c r="AS11" s="55"/>
      <c r="AT11" s="119" t="str">
        <f t="shared" si="14"/>
        <v/>
      </c>
      <c r="AU11" s="55"/>
      <c r="AV11" s="119" t="str">
        <f t="shared" si="15"/>
        <v/>
      </c>
      <c r="AW11" s="55">
        <f t="shared" si="16"/>
        <v>0</v>
      </c>
      <c r="AX11" s="119" t="str">
        <f t="shared" si="17"/>
        <v/>
      </c>
      <c r="AY11" s="55"/>
      <c r="AZ11" s="119" t="str">
        <f t="shared" si="18"/>
        <v/>
      </c>
      <c r="BA11" s="55"/>
      <c r="BB11" s="119" t="str">
        <f t="shared" si="19"/>
        <v/>
      </c>
      <c r="BC11" s="116"/>
    </row>
    <row r="12" spans="2:55" s="122" customFormat="1">
      <c r="B12" s="49">
        <f t="shared" si="0"/>
        <v>42215</v>
      </c>
      <c r="C12" s="21">
        <v>42215</v>
      </c>
      <c r="D12" s="22">
        <f t="shared" si="20"/>
        <v>0</v>
      </c>
      <c r="E12" s="22">
        <f t="shared" si="20"/>
        <v>0</v>
      </c>
      <c r="F12" s="22">
        <f t="shared" si="20"/>
        <v>0</v>
      </c>
      <c r="G12" s="50">
        <f t="shared" si="2"/>
        <v>0</v>
      </c>
      <c r="H12" s="41"/>
      <c r="I12" s="57">
        <f t="shared" si="21"/>
        <v>0</v>
      </c>
      <c r="J12" s="97">
        <f t="shared" si="21"/>
        <v>0</v>
      </c>
      <c r="K12" s="43">
        <f t="shared" si="21"/>
        <v>0</v>
      </c>
      <c r="L12" s="43">
        <f t="shared" si="21"/>
        <v>0</v>
      </c>
      <c r="M12" s="50">
        <f t="shared" si="4"/>
        <v>0</v>
      </c>
      <c r="N12" s="41"/>
      <c r="O12" s="82">
        <f t="shared" si="22"/>
        <v>0</v>
      </c>
      <c r="P12" s="88">
        <f t="shared" si="22"/>
        <v>0</v>
      </c>
      <c r="Q12" s="88">
        <f t="shared" si="22"/>
        <v>0</v>
      </c>
      <c r="R12" s="93">
        <f t="shared" si="22"/>
        <v>0</v>
      </c>
      <c r="S12" s="58"/>
      <c r="U12" s="47">
        <f t="shared" si="6"/>
        <v>42215</v>
      </c>
      <c r="V12" s="24">
        <f t="shared" si="7"/>
        <v>42215</v>
      </c>
      <c r="W12" s="25"/>
      <c r="X12" s="25"/>
      <c r="Y12" s="25"/>
      <c r="Z12" s="74"/>
      <c r="AA12" s="74"/>
      <c r="AB12" s="74"/>
      <c r="AC12" s="74">
        <f t="shared" si="8"/>
        <v>0</v>
      </c>
      <c r="AD12" s="48">
        <f t="shared" si="9"/>
        <v>0</v>
      </c>
      <c r="AE12" s="41"/>
      <c r="AF12" s="81"/>
      <c r="AG12" s="42"/>
      <c r="AH12" s="42"/>
      <c r="AI12" s="42"/>
      <c r="AJ12" s="87"/>
      <c r="AK12" s="48">
        <f t="shared" si="10"/>
        <v>0</v>
      </c>
      <c r="AL12" s="41"/>
      <c r="AM12" s="55" t="str">
        <f t="shared" si="11"/>
        <v/>
      </c>
      <c r="AN12" s="42" t="str">
        <f t="shared" si="12"/>
        <v/>
      </c>
      <c r="AO12" s="42" t="str">
        <f t="shared" si="12"/>
        <v/>
      </c>
      <c r="AP12" s="42" t="str">
        <f t="shared" si="12"/>
        <v/>
      </c>
      <c r="AQ12" s="92" t="str">
        <f t="shared" si="13"/>
        <v/>
      </c>
      <c r="AR12" s="41"/>
      <c r="AS12" s="55"/>
      <c r="AT12" s="119" t="str">
        <f t="shared" si="14"/>
        <v/>
      </c>
      <c r="AU12" s="55"/>
      <c r="AV12" s="119" t="str">
        <f t="shared" si="15"/>
        <v/>
      </c>
      <c r="AW12" s="55">
        <f t="shared" si="16"/>
        <v>0</v>
      </c>
      <c r="AX12" s="119" t="str">
        <f t="shared" si="17"/>
        <v/>
      </c>
      <c r="AY12" s="55"/>
      <c r="AZ12" s="119" t="str">
        <f t="shared" si="18"/>
        <v/>
      </c>
      <c r="BA12" s="55"/>
      <c r="BB12" s="119" t="str">
        <f t="shared" si="19"/>
        <v/>
      </c>
      <c r="BC12" s="116"/>
    </row>
    <row r="13" spans="2:55" s="122" customFormat="1">
      <c r="B13" s="49">
        <f>C13</f>
        <v>42216</v>
      </c>
      <c r="C13" s="21">
        <v>42216</v>
      </c>
      <c r="D13" s="22">
        <f t="shared" si="20"/>
        <v>0</v>
      </c>
      <c r="E13" s="22">
        <f t="shared" si="20"/>
        <v>0</v>
      </c>
      <c r="F13" s="22">
        <f t="shared" si="20"/>
        <v>0</v>
      </c>
      <c r="G13" s="50">
        <f>SUM(D13:F13)</f>
        <v>0</v>
      </c>
      <c r="H13" s="41"/>
      <c r="I13" s="57">
        <f t="shared" si="21"/>
        <v>0</v>
      </c>
      <c r="J13" s="97">
        <f t="shared" si="21"/>
        <v>0</v>
      </c>
      <c r="K13" s="43">
        <f t="shared" si="21"/>
        <v>0</v>
      </c>
      <c r="L13" s="43">
        <f t="shared" si="21"/>
        <v>0</v>
      </c>
      <c r="M13" s="50">
        <f>SUM(J13:L13)</f>
        <v>0</v>
      </c>
      <c r="N13" s="41"/>
      <c r="O13" s="82">
        <f t="shared" si="22"/>
        <v>0</v>
      </c>
      <c r="P13" s="88">
        <f t="shared" si="22"/>
        <v>0</v>
      </c>
      <c r="Q13" s="88">
        <f t="shared" si="22"/>
        <v>0</v>
      </c>
      <c r="R13" s="93">
        <f t="shared" si="22"/>
        <v>0</v>
      </c>
      <c r="S13" s="58"/>
      <c r="U13" s="47">
        <f>V13</f>
        <v>42216</v>
      </c>
      <c r="V13" s="24">
        <f>C13</f>
        <v>42216</v>
      </c>
      <c r="W13" s="25"/>
      <c r="X13" s="25"/>
      <c r="Y13" s="25"/>
      <c r="Z13" s="74"/>
      <c r="AA13" s="74"/>
      <c r="AB13" s="74"/>
      <c r="AC13" s="74">
        <f>SUM(AA13:AB13)</f>
        <v>0</v>
      </c>
      <c r="AD13" s="48">
        <f>SUM(W13:Z13, AC13)</f>
        <v>0</v>
      </c>
      <c r="AE13" s="41"/>
      <c r="AF13" s="81"/>
      <c r="AG13" s="42"/>
      <c r="AH13" s="42"/>
      <c r="AI13" s="42"/>
      <c r="AJ13" s="87"/>
      <c r="AK13" s="48">
        <f>SUM(AG13:AJ13)</f>
        <v>0</v>
      </c>
      <c r="AL13" s="41"/>
      <c r="AM13" s="55" t="str">
        <f>IFERROR(W13/AF13, "")</f>
        <v/>
      </c>
      <c r="AN13" s="42" t="str">
        <f>IFERROR(W13/AG13,"")</f>
        <v/>
      </c>
      <c r="AO13" s="42" t="str">
        <f>IFERROR(X13/AH13,"")</f>
        <v/>
      </c>
      <c r="AP13" s="42" t="str">
        <f>IFERROR(Y13/AI13,"")</f>
        <v/>
      </c>
      <c r="AQ13" s="92" t="str">
        <f>IFERROR(AC13/AJ13,"")</f>
        <v/>
      </c>
      <c r="AR13" s="41"/>
      <c r="AS13" s="55"/>
      <c r="AT13" s="119" t="str">
        <f>IFERROR(AS13/AD13, "")</f>
        <v/>
      </c>
      <c r="AU13" s="55"/>
      <c r="AV13" s="119" t="str">
        <f>IFERROR(AU13/AD13, "")</f>
        <v/>
      </c>
      <c r="AW13" s="55">
        <f>(10%*AA13)+(8%*AB13)</f>
        <v>0</v>
      </c>
      <c r="AX13" s="119" t="str">
        <f>IFERROR(AW13/AD13, "")</f>
        <v/>
      </c>
      <c r="AY13" s="55"/>
      <c r="AZ13" s="119" t="str">
        <f>IFERROR(AY13/AD13, "")</f>
        <v/>
      </c>
      <c r="BA13" s="55"/>
      <c r="BB13" s="119" t="str">
        <f>IFERROR(BA13/AD13, "")</f>
        <v/>
      </c>
      <c r="BC13" s="116"/>
    </row>
    <row r="14" spans="2:55" s="122" customFormat="1">
      <c r="B14" s="47"/>
      <c r="C14" s="24"/>
      <c r="D14" s="25"/>
      <c r="E14" s="25"/>
      <c r="F14" s="25"/>
      <c r="G14" s="48"/>
      <c r="H14" s="41"/>
      <c r="I14" s="55"/>
      <c r="J14" s="96"/>
      <c r="K14" s="42"/>
      <c r="L14" s="42"/>
      <c r="M14" s="48"/>
      <c r="N14" s="41"/>
      <c r="O14" s="81"/>
      <c r="P14" s="87"/>
      <c r="Q14" s="87"/>
      <c r="R14" s="92"/>
      <c r="S14" s="56"/>
      <c r="U14" s="47"/>
      <c r="V14" s="24"/>
      <c r="W14" s="25"/>
      <c r="X14" s="25"/>
      <c r="Y14" s="25"/>
      <c r="Z14" s="74"/>
      <c r="AA14" s="74"/>
      <c r="AB14" s="74"/>
      <c r="AC14" s="74"/>
      <c r="AD14" s="48"/>
      <c r="AE14" s="41"/>
      <c r="AF14" s="81"/>
      <c r="AG14" s="42"/>
      <c r="AH14" s="42"/>
      <c r="AI14" s="42"/>
      <c r="AJ14" s="87"/>
      <c r="AK14" s="48"/>
      <c r="AL14" s="41"/>
      <c r="AM14" s="55"/>
      <c r="AN14" s="42"/>
      <c r="AO14" s="42"/>
      <c r="AP14" s="42"/>
      <c r="AQ14" s="92"/>
      <c r="AR14" s="41"/>
      <c r="AS14" s="55"/>
      <c r="AT14" s="119"/>
      <c r="AU14" s="55"/>
      <c r="AV14" s="119"/>
      <c r="AW14" s="55"/>
      <c r="AX14" s="119"/>
      <c r="AY14" s="55"/>
      <c r="AZ14" s="119"/>
      <c r="BA14" s="55"/>
      <c r="BB14" s="119"/>
      <c r="BC14" s="116"/>
    </row>
    <row r="15" spans="2:55" s="122" customFormat="1">
      <c r="B15" s="47"/>
      <c r="C15" s="24"/>
      <c r="D15" s="25"/>
      <c r="E15" s="25"/>
      <c r="F15" s="25"/>
      <c r="G15" s="48"/>
      <c r="H15" s="41"/>
      <c r="I15" s="55"/>
      <c r="J15" s="96"/>
      <c r="K15" s="42"/>
      <c r="L15" s="42"/>
      <c r="M15" s="48"/>
      <c r="N15" s="41"/>
      <c r="O15" s="81"/>
      <c r="P15" s="87"/>
      <c r="Q15" s="87"/>
      <c r="R15" s="92"/>
      <c r="S15" s="56"/>
      <c r="U15" s="47"/>
      <c r="V15" s="24"/>
      <c r="W15" s="25"/>
      <c r="X15" s="25"/>
      <c r="Y15" s="25"/>
      <c r="Z15" s="74"/>
      <c r="AA15" s="74"/>
      <c r="AB15" s="74"/>
      <c r="AC15" s="74"/>
      <c r="AD15" s="48"/>
      <c r="AE15" s="41"/>
      <c r="AF15" s="81"/>
      <c r="AG15" s="42"/>
      <c r="AH15" s="42"/>
      <c r="AI15" s="42"/>
      <c r="AJ15" s="87"/>
      <c r="AK15" s="48"/>
      <c r="AL15" s="41"/>
      <c r="AM15" s="55"/>
      <c r="AN15" s="42"/>
      <c r="AO15" s="42"/>
      <c r="AP15" s="42"/>
      <c r="AQ15" s="92"/>
      <c r="AR15" s="41"/>
      <c r="AS15" s="55"/>
      <c r="AT15" s="119"/>
      <c r="AU15" s="55"/>
      <c r="AV15" s="119"/>
      <c r="AW15" s="55"/>
      <c r="AX15" s="119"/>
      <c r="AY15" s="55"/>
      <c r="AZ15" s="119"/>
      <c r="BA15" s="55"/>
      <c r="BB15" s="119"/>
      <c r="BC15" s="116"/>
    </row>
    <row r="16" spans="2:55" s="122" customFormat="1">
      <c r="B16" s="47"/>
      <c r="C16" s="24"/>
      <c r="D16" s="25"/>
      <c r="E16" s="25"/>
      <c r="F16" s="25"/>
      <c r="G16" s="48"/>
      <c r="H16" s="41"/>
      <c r="I16" s="55"/>
      <c r="J16" s="96"/>
      <c r="K16" s="42"/>
      <c r="L16" s="42"/>
      <c r="M16" s="48"/>
      <c r="N16" s="41"/>
      <c r="O16" s="81"/>
      <c r="P16" s="87"/>
      <c r="Q16" s="87"/>
      <c r="R16" s="92"/>
      <c r="S16" s="56"/>
      <c r="U16" s="47"/>
      <c r="V16" s="24"/>
      <c r="W16" s="25"/>
      <c r="X16" s="25"/>
      <c r="Y16" s="25"/>
      <c r="Z16" s="74"/>
      <c r="AA16" s="74"/>
      <c r="AB16" s="74"/>
      <c r="AC16" s="74"/>
      <c r="AD16" s="48"/>
      <c r="AE16" s="41"/>
      <c r="AF16" s="81"/>
      <c r="AG16" s="42"/>
      <c r="AH16" s="42"/>
      <c r="AI16" s="42"/>
      <c r="AJ16" s="87"/>
      <c r="AK16" s="48"/>
      <c r="AL16" s="41"/>
      <c r="AM16" s="55"/>
      <c r="AN16" s="42"/>
      <c r="AO16" s="42"/>
      <c r="AP16" s="42"/>
      <c r="AQ16" s="92"/>
      <c r="AR16" s="41"/>
      <c r="AS16" s="55"/>
      <c r="AT16" s="119"/>
      <c r="AU16" s="55"/>
      <c r="AV16" s="119"/>
      <c r="AW16" s="55"/>
      <c r="AX16" s="119"/>
      <c r="AY16" s="55"/>
      <c r="AZ16" s="119"/>
      <c r="BA16" s="55"/>
      <c r="BB16" s="119"/>
      <c r="BC16" s="116"/>
    </row>
    <row r="17" spans="1:55" s="122" customFormat="1">
      <c r="B17" s="47"/>
      <c r="C17" s="24"/>
      <c r="D17" s="25"/>
      <c r="E17" s="25"/>
      <c r="F17" s="25"/>
      <c r="G17" s="48"/>
      <c r="H17" s="41"/>
      <c r="I17" s="55"/>
      <c r="J17" s="96"/>
      <c r="K17" s="42"/>
      <c r="L17" s="42"/>
      <c r="M17" s="48"/>
      <c r="N17" s="41"/>
      <c r="O17" s="81"/>
      <c r="P17" s="87"/>
      <c r="Q17" s="87"/>
      <c r="R17" s="92"/>
      <c r="S17" s="56"/>
      <c r="U17" s="47"/>
      <c r="V17" s="24"/>
      <c r="W17" s="25"/>
      <c r="X17" s="25"/>
      <c r="Y17" s="25"/>
      <c r="Z17" s="74"/>
      <c r="AA17" s="74"/>
      <c r="AB17" s="74"/>
      <c r="AC17" s="74"/>
      <c r="AD17" s="48"/>
      <c r="AE17" s="41"/>
      <c r="AF17" s="81"/>
      <c r="AG17" s="42"/>
      <c r="AH17" s="42"/>
      <c r="AI17" s="42"/>
      <c r="AJ17" s="87"/>
      <c r="AK17" s="48"/>
      <c r="AL17" s="41"/>
      <c r="AM17" s="55"/>
      <c r="AN17" s="42"/>
      <c r="AO17" s="42"/>
      <c r="AP17" s="42"/>
      <c r="AQ17" s="92"/>
      <c r="AR17" s="41"/>
      <c r="AS17" s="55"/>
      <c r="AT17" s="119"/>
      <c r="AU17" s="55"/>
      <c r="AV17" s="119"/>
      <c r="AW17" s="55"/>
      <c r="AX17" s="119"/>
      <c r="AY17" s="55"/>
      <c r="AZ17" s="119"/>
      <c r="BA17" s="55"/>
      <c r="BB17" s="119"/>
      <c r="BC17" s="116"/>
    </row>
    <row r="18" spans="1:55" s="122" customFormat="1" ht="15" customHeight="1">
      <c r="B18" s="47"/>
      <c r="C18" s="24"/>
      <c r="D18" s="25"/>
      <c r="E18" s="25"/>
      <c r="F18" s="25"/>
      <c r="G18" s="48"/>
      <c r="H18" s="41"/>
      <c r="I18" s="55"/>
      <c r="J18" s="96"/>
      <c r="K18" s="42"/>
      <c r="L18" s="42"/>
      <c r="M18" s="48"/>
      <c r="N18" s="41"/>
      <c r="O18" s="81"/>
      <c r="P18" s="87"/>
      <c r="Q18" s="87"/>
      <c r="R18" s="92"/>
      <c r="S18" s="56"/>
      <c r="U18" s="47"/>
      <c r="V18" s="24"/>
      <c r="W18" s="25"/>
      <c r="X18" s="25"/>
      <c r="Y18" s="25"/>
      <c r="Z18" s="74"/>
      <c r="AA18" s="74"/>
      <c r="AB18" s="74"/>
      <c r="AC18" s="74"/>
      <c r="AD18" s="48"/>
      <c r="AE18" s="41"/>
      <c r="AF18" s="81"/>
      <c r="AG18" s="42"/>
      <c r="AH18" s="42"/>
      <c r="AI18" s="42"/>
      <c r="AJ18" s="87"/>
      <c r="AK18" s="48"/>
      <c r="AL18" s="41"/>
      <c r="AM18" s="55"/>
      <c r="AN18" s="42"/>
      <c r="AO18" s="42"/>
      <c r="AP18" s="42"/>
      <c r="AQ18" s="92"/>
      <c r="AR18" s="41"/>
      <c r="AS18" s="55"/>
      <c r="AT18" s="119"/>
      <c r="AU18" s="55"/>
      <c r="AV18" s="119"/>
      <c r="AW18" s="55"/>
      <c r="AX18" s="119"/>
      <c r="AY18" s="55"/>
      <c r="AZ18" s="119"/>
      <c r="BA18" s="55"/>
      <c r="BB18" s="119"/>
      <c r="BC18" s="116"/>
    </row>
    <row r="19" spans="1:55" s="122" customFormat="1">
      <c r="B19" s="47"/>
      <c r="C19" s="24"/>
      <c r="D19" s="25"/>
      <c r="E19" s="25"/>
      <c r="F19" s="25"/>
      <c r="G19" s="48"/>
      <c r="H19" s="41"/>
      <c r="I19" s="55"/>
      <c r="J19" s="96"/>
      <c r="K19" s="42"/>
      <c r="L19" s="42"/>
      <c r="M19" s="48"/>
      <c r="N19" s="41"/>
      <c r="O19" s="81"/>
      <c r="P19" s="87"/>
      <c r="Q19" s="87"/>
      <c r="R19" s="92"/>
      <c r="S19" s="56"/>
      <c r="U19" s="47"/>
      <c r="V19" s="24"/>
      <c r="W19" s="25"/>
      <c r="X19" s="25"/>
      <c r="Y19" s="25"/>
      <c r="Z19" s="74"/>
      <c r="AA19" s="74"/>
      <c r="AB19" s="74"/>
      <c r="AC19" s="74"/>
      <c r="AD19" s="48"/>
      <c r="AE19" s="41"/>
      <c r="AF19" s="81"/>
      <c r="AG19" s="42"/>
      <c r="AH19" s="42"/>
      <c r="AI19" s="42"/>
      <c r="AJ19" s="87"/>
      <c r="AK19" s="48"/>
      <c r="AL19" s="41"/>
      <c r="AM19" s="55"/>
      <c r="AN19" s="42"/>
      <c r="AO19" s="42"/>
      <c r="AP19" s="42"/>
      <c r="AQ19" s="92"/>
      <c r="AR19" s="41"/>
      <c r="AS19" s="55"/>
      <c r="AT19" s="119"/>
      <c r="AU19" s="55"/>
      <c r="AV19" s="119"/>
      <c r="AW19" s="55"/>
      <c r="AX19" s="119"/>
      <c r="AY19" s="55"/>
      <c r="AZ19" s="119"/>
      <c r="BA19" s="55"/>
      <c r="BB19" s="119"/>
      <c r="BC19" s="141"/>
    </row>
    <row r="20" spans="1:55" s="122" customFormat="1">
      <c r="B20" s="47"/>
      <c r="C20" s="24"/>
      <c r="D20" s="25"/>
      <c r="E20" s="25"/>
      <c r="F20" s="25"/>
      <c r="G20" s="48"/>
      <c r="H20" s="41"/>
      <c r="I20" s="55"/>
      <c r="J20" s="96"/>
      <c r="K20" s="42"/>
      <c r="L20" s="42"/>
      <c r="M20" s="48"/>
      <c r="N20" s="41"/>
      <c r="O20" s="81"/>
      <c r="P20" s="87"/>
      <c r="Q20" s="87"/>
      <c r="R20" s="92"/>
      <c r="S20" s="56"/>
      <c r="U20" s="47"/>
      <c r="V20" s="24"/>
      <c r="W20" s="25"/>
      <c r="X20" s="25"/>
      <c r="Y20" s="25"/>
      <c r="Z20" s="74"/>
      <c r="AA20" s="74"/>
      <c r="AB20" s="74"/>
      <c r="AC20" s="74"/>
      <c r="AD20" s="48"/>
      <c r="AE20" s="41"/>
      <c r="AF20" s="81"/>
      <c r="AG20" s="42"/>
      <c r="AH20" s="42"/>
      <c r="AI20" s="42"/>
      <c r="AJ20" s="87"/>
      <c r="AK20" s="48"/>
      <c r="AL20" s="41"/>
      <c r="AM20" s="55"/>
      <c r="AN20" s="42"/>
      <c r="AO20" s="42"/>
      <c r="AP20" s="42"/>
      <c r="AQ20" s="92"/>
      <c r="AR20" s="41"/>
      <c r="AS20" s="55"/>
      <c r="AT20" s="119"/>
      <c r="AU20" s="55"/>
      <c r="AV20" s="119"/>
      <c r="AW20" s="55"/>
      <c r="AX20" s="119"/>
      <c r="AY20" s="55"/>
      <c r="AZ20" s="119"/>
      <c r="BA20" s="55"/>
      <c r="BB20" s="119"/>
      <c r="BC20" s="116"/>
    </row>
    <row r="21" spans="1:55" s="122" customFormat="1">
      <c r="B21" s="47"/>
      <c r="C21" s="24"/>
      <c r="D21" s="25"/>
      <c r="E21" s="25"/>
      <c r="F21" s="25"/>
      <c r="G21" s="48"/>
      <c r="H21" s="41"/>
      <c r="I21" s="55"/>
      <c r="J21" s="96"/>
      <c r="K21" s="42"/>
      <c r="L21" s="42"/>
      <c r="M21" s="48"/>
      <c r="N21" s="41"/>
      <c r="O21" s="81"/>
      <c r="P21" s="87"/>
      <c r="Q21" s="87"/>
      <c r="R21" s="92"/>
      <c r="S21" s="56"/>
      <c r="U21" s="47"/>
      <c r="V21" s="24"/>
      <c r="W21" s="25"/>
      <c r="X21" s="25"/>
      <c r="Y21" s="25"/>
      <c r="Z21" s="74"/>
      <c r="AA21" s="74"/>
      <c r="AB21" s="74"/>
      <c r="AC21" s="74"/>
      <c r="AD21" s="48"/>
      <c r="AE21" s="41"/>
      <c r="AF21" s="81"/>
      <c r="AG21" s="42"/>
      <c r="AH21" s="42"/>
      <c r="AI21" s="42"/>
      <c r="AJ21" s="87"/>
      <c r="AK21" s="48"/>
      <c r="AL21" s="41"/>
      <c r="AM21" s="55"/>
      <c r="AN21" s="42"/>
      <c r="AO21" s="42"/>
      <c r="AP21" s="42"/>
      <c r="AQ21" s="92"/>
      <c r="AR21" s="41"/>
      <c r="AS21" s="55"/>
      <c r="AT21" s="119"/>
      <c r="AU21" s="55"/>
      <c r="AV21" s="119"/>
      <c r="AW21" s="55"/>
      <c r="AX21" s="119"/>
      <c r="AY21" s="55"/>
      <c r="AZ21" s="119"/>
      <c r="BA21" s="55"/>
      <c r="BB21" s="119"/>
      <c r="BC21" s="116"/>
    </row>
    <row r="22" spans="1:55" s="122" customFormat="1">
      <c r="B22" s="47"/>
      <c r="C22" s="24"/>
      <c r="D22" s="25"/>
      <c r="E22" s="25"/>
      <c r="F22" s="25"/>
      <c r="G22" s="48"/>
      <c r="H22" s="41"/>
      <c r="I22" s="55"/>
      <c r="J22" s="96"/>
      <c r="K22" s="42"/>
      <c r="L22" s="42"/>
      <c r="M22" s="48"/>
      <c r="N22" s="41"/>
      <c r="O22" s="81"/>
      <c r="P22" s="87"/>
      <c r="Q22" s="87"/>
      <c r="R22" s="92"/>
      <c r="S22" s="56"/>
      <c r="U22" s="47"/>
      <c r="V22" s="24"/>
      <c r="W22" s="25"/>
      <c r="X22" s="25"/>
      <c r="Y22" s="25"/>
      <c r="Z22" s="74"/>
      <c r="AA22" s="74"/>
      <c r="AB22" s="74"/>
      <c r="AC22" s="74"/>
      <c r="AD22" s="48"/>
      <c r="AE22" s="41"/>
      <c r="AF22" s="81"/>
      <c r="AG22" s="42"/>
      <c r="AH22" s="42"/>
      <c r="AI22" s="42"/>
      <c r="AJ22" s="87"/>
      <c r="AK22" s="48"/>
      <c r="AL22" s="41"/>
      <c r="AM22" s="55"/>
      <c r="AN22" s="42"/>
      <c r="AO22" s="42"/>
      <c r="AP22" s="42"/>
      <c r="AQ22" s="92"/>
      <c r="AR22" s="41"/>
      <c r="AS22" s="55"/>
      <c r="AT22" s="119"/>
      <c r="AU22" s="55"/>
      <c r="AV22" s="119"/>
      <c r="AW22" s="55"/>
      <c r="AX22" s="119"/>
      <c r="AY22" s="55"/>
      <c r="AZ22" s="119"/>
      <c r="BA22" s="55"/>
      <c r="BB22" s="119"/>
      <c r="BC22" s="116"/>
    </row>
    <row r="23" spans="1:55" s="122" customFormat="1">
      <c r="B23" s="47"/>
      <c r="C23" s="24"/>
      <c r="D23" s="25"/>
      <c r="E23" s="25"/>
      <c r="F23" s="25"/>
      <c r="G23" s="48"/>
      <c r="H23" s="41"/>
      <c r="I23" s="55"/>
      <c r="J23" s="96"/>
      <c r="K23" s="42"/>
      <c r="L23" s="42"/>
      <c r="M23" s="48"/>
      <c r="N23" s="41"/>
      <c r="O23" s="81"/>
      <c r="P23" s="87"/>
      <c r="Q23" s="87"/>
      <c r="R23" s="92"/>
      <c r="S23" s="56"/>
      <c r="U23" s="47"/>
      <c r="V23" s="24"/>
      <c r="W23" s="25"/>
      <c r="X23" s="25"/>
      <c r="Y23" s="25"/>
      <c r="Z23" s="74"/>
      <c r="AA23" s="74"/>
      <c r="AB23" s="74"/>
      <c r="AC23" s="74"/>
      <c r="AD23" s="48"/>
      <c r="AE23" s="41"/>
      <c r="AF23" s="81"/>
      <c r="AG23" s="42"/>
      <c r="AH23" s="42"/>
      <c r="AI23" s="42"/>
      <c r="AJ23" s="87"/>
      <c r="AK23" s="48"/>
      <c r="AL23" s="41"/>
      <c r="AM23" s="55"/>
      <c r="AN23" s="42"/>
      <c r="AO23" s="42"/>
      <c r="AP23" s="42"/>
      <c r="AQ23" s="92"/>
      <c r="AR23" s="41"/>
      <c r="AS23" s="55"/>
      <c r="AT23" s="119"/>
      <c r="AU23" s="55"/>
      <c r="AV23" s="119"/>
      <c r="AW23" s="55"/>
      <c r="AX23" s="119"/>
      <c r="AY23" s="55"/>
      <c r="AZ23" s="119"/>
      <c r="BA23" s="55"/>
      <c r="BB23" s="119"/>
      <c r="BC23" s="116"/>
    </row>
    <row r="24" spans="1:55" s="122" customFormat="1">
      <c r="B24" s="47"/>
      <c r="C24" s="24"/>
      <c r="D24" s="25"/>
      <c r="E24" s="25"/>
      <c r="F24" s="25"/>
      <c r="G24" s="48"/>
      <c r="H24" s="41"/>
      <c r="I24" s="55"/>
      <c r="J24" s="96"/>
      <c r="K24" s="42"/>
      <c r="L24" s="42"/>
      <c r="M24" s="48"/>
      <c r="N24" s="41"/>
      <c r="O24" s="81"/>
      <c r="P24" s="87"/>
      <c r="Q24" s="87"/>
      <c r="R24" s="92"/>
      <c r="S24" s="56"/>
      <c r="U24" s="47"/>
      <c r="V24" s="24"/>
      <c r="W24" s="25"/>
      <c r="X24" s="25"/>
      <c r="Y24" s="25"/>
      <c r="Z24" s="74"/>
      <c r="AA24" s="74"/>
      <c r="AB24" s="74"/>
      <c r="AC24" s="74"/>
      <c r="AD24" s="48"/>
      <c r="AE24" s="41"/>
      <c r="AF24" s="81"/>
      <c r="AG24" s="42"/>
      <c r="AH24" s="42"/>
      <c r="AI24" s="42"/>
      <c r="AJ24" s="87"/>
      <c r="AK24" s="48"/>
      <c r="AL24" s="41"/>
      <c r="AM24" s="55"/>
      <c r="AN24" s="42"/>
      <c r="AO24" s="42"/>
      <c r="AP24" s="42"/>
      <c r="AQ24" s="92"/>
      <c r="AR24" s="41"/>
      <c r="AS24" s="55"/>
      <c r="AT24" s="119"/>
      <c r="AU24" s="55"/>
      <c r="AV24" s="119"/>
      <c r="AW24" s="55"/>
      <c r="AX24" s="119"/>
      <c r="AY24" s="55"/>
      <c r="AZ24" s="119"/>
      <c r="BA24" s="55"/>
      <c r="BB24" s="119"/>
      <c r="BC24" s="116"/>
    </row>
    <row r="25" spans="1:55" s="122" customFormat="1">
      <c r="B25" s="47"/>
      <c r="C25" s="24"/>
      <c r="D25" s="25"/>
      <c r="E25" s="25"/>
      <c r="F25" s="25"/>
      <c r="G25" s="48"/>
      <c r="H25" s="41"/>
      <c r="I25" s="55"/>
      <c r="J25" s="96"/>
      <c r="K25" s="42"/>
      <c r="L25" s="42"/>
      <c r="M25" s="48"/>
      <c r="N25" s="41"/>
      <c r="O25" s="81"/>
      <c r="P25" s="87"/>
      <c r="Q25" s="87"/>
      <c r="R25" s="92"/>
      <c r="S25" s="56"/>
      <c r="U25" s="47"/>
      <c r="V25" s="24"/>
      <c r="W25" s="25"/>
      <c r="X25" s="25"/>
      <c r="Y25" s="25"/>
      <c r="Z25" s="74"/>
      <c r="AA25" s="74"/>
      <c r="AB25" s="74"/>
      <c r="AC25" s="74"/>
      <c r="AD25" s="48"/>
      <c r="AE25" s="41"/>
      <c r="AF25" s="81"/>
      <c r="AG25" s="42"/>
      <c r="AH25" s="42"/>
      <c r="AI25" s="42"/>
      <c r="AJ25" s="87"/>
      <c r="AK25" s="48"/>
      <c r="AL25" s="41"/>
      <c r="AM25" s="55"/>
      <c r="AN25" s="42"/>
      <c r="AO25" s="42"/>
      <c r="AP25" s="42"/>
      <c r="AQ25" s="92"/>
      <c r="AR25" s="41"/>
      <c r="AS25" s="55"/>
      <c r="AT25" s="119"/>
      <c r="AU25" s="55"/>
      <c r="AV25" s="119"/>
      <c r="AW25" s="55"/>
      <c r="AX25" s="119"/>
      <c r="AY25" s="55"/>
      <c r="AZ25" s="119"/>
      <c r="BA25" s="55"/>
      <c r="BB25" s="119"/>
      <c r="BC25" s="140"/>
    </row>
    <row r="26" spans="1:55" s="122" customFormat="1">
      <c r="B26" s="47"/>
      <c r="C26" s="24"/>
      <c r="D26" s="25"/>
      <c r="E26" s="25"/>
      <c r="F26" s="25"/>
      <c r="G26" s="48"/>
      <c r="H26" s="41"/>
      <c r="I26" s="55"/>
      <c r="J26" s="96"/>
      <c r="K26" s="42"/>
      <c r="L26" s="42"/>
      <c r="M26" s="48"/>
      <c r="N26" s="41"/>
      <c r="O26" s="81"/>
      <c r="P26" s="87"/>
      <c r="Q26" s="87"/>
      <c r="R26" s="92"/>
      <c r="S26" s="56"/>
      <c r="U26" s="47"/>
      <c r="V26" s="24"/>
      <c r="W26" s="25"/>
      <c r="X26" s="25"/>
      <c r="Y26" s="25"/>
      <c r="Z26" s="74"/>
      <c r="AA26" s="74"/>
      <c r="AB26" s="74"/>
      <c r="AC26" s="74"/>
      <c r="AD26" s="48"/>
      <c r="AE26" s="41"/>
      <c r="AF26" s="81"/>
      <c r="AG26" s="42"/>
      <c r="AH26" s="42"/>
      <c r="AI26" s="42"/>
      <c r="AJ26" s="87"/>
      <c r="AK26" s="48"/>
      <c r="AL26" s="41"/>
      <c r="AM26" s="55"/>
      <c r="AN26" s="42"/>
      <c r="AO26" s="42"/>
      <c r="AP26" s="42"/>
      <c r="AQ26" s="92"/>
      <c r="AR26" s="41"/>
      <c r="AS26" s="55"/>
      <c r="AT26" s="119"/>
      <c r="AU26" s="55"/>
      <c r="AV26" s="119"/>
      <c r="AW26" s="55"/>
      <c r="AX26" s="119"/>
      <c r="AY26" s="55"/>
      <c r="AZ26" s="119"/>
      <c r="BA26" s="55"/>
      <c r="BB26" s="119"/>
      <c r="BC26" s="140"/>
    </row>
    <row r="27" spans="1:55" s="122" customFormat="1">
      <c r="B27" s="47"/>
      <c r="C27" s="24"/>
      <c r="D27" s="25"/>
      <c r="E27" s="25"/>
      <c r="F27" s="25"/>
      <c r="G27" s="48"/>
      <c r="H27" s="41"/>
      <c r="I27" s="55"/>
      <c r="J27" s="96"/>
      <c r="K27" s="42"/>
      <c r="L27" s="42"/>
      <c r="M27" s="48"/>
      <c r="N27" s="41"/>
      <c r="O27" s="81"/>
      <c r="P27" s="87"/>
      <c r="Q27" s="87"/>
      <c r="R27" s="92"/>
      <c r="S27" s="56"/>
      <c r="U27" s="47"/>
      <c r="V27" s="24"/>
      <c r="W27" s="25"/>
      <c r="X27" s="25"/>
      <c r="Y27" s="25"/>
      <c r="Z27" s="74"/>
      <c r="AA27" s="74"/>
      <c r="AB27" s="74"/>
      <c r="AC27" s="74"/>
      <c r="AD27" s="48"/>
      <c r="AE27" s="41"/>
      <c r="AF27" s="81"/>
      <c r="AG27" s="42"/>
      <c r="AH27" s="42"/>
      <c r="AI27" s="42"/>
      <c r="AJ27" s="87"/>
      <c r="AK27" s="48"/>
      <c r="AL27" s="41"/>
      <c r="AM27" s="55"/>
      <c r="AN27" s="42"/>
      <c r="AO27" s="42"/>
      <c r="AP27" s="42"/>
      <c r="AQ27" s="92"/>
      <c r="AR27" s="41"/>
      <c r="AS27" s="55"/>
      <c r="AT27" s="119"/>
      <c r="AU27" s="55"/>
      <c r="AV27" s="119"/>
      <c r="AW27" s="55"/>
      <c r="AX27" s="119"/>
      <c r="AY27" s="55"/>
      <c r="AZ27" s="119"/>
      <c r="BA27" s="55"/>
      <c r="BB27" s="119"/>
      <c r="BC27" s="116"/>
    </row>
    <row r="28" spans="1:55" s="122" customFormat="1">
      <c r="B28" s="47"/>
      <c r="C28" s="24"/>
      <c r="D28" s="25"/>
      <c r="E28" s="25"/>
      <c r="F28" s="25"/>
      <c r="G28" s="48"/>
      <c r="H28" s="41"/>
      <c r="I28" s="55"/>
      <c r="J28" s="96"/>
      <c r="K28" s="42"/>
      <c r="L28" s="42"/>
      <c r="M28" s="48"/>
      <c r="N28" s="41"/>
      <c r="O28" s="81"/>
      <c r="P28" s="87"/>
      <c r="Q28" s="87"/>
      <c r="R28" s="92"/>
      <c r="S28" s="56"/>
      <c r="U28" s="47"/>
      <c r="V28" s="24"/>
      <c r="W28" s="25"/>
      <c r="X28" s="25"/>
      <c r="Y28" s="25"/>
      <c r="Z28" s="74"/>
      <c r="AA28" s="74"/>
      <c r="AB28" s="74"/>
      <c r="AC28" s="74"/>
      <c r="AD28" s="48"/>
      <c r="AE28" s="41"/>
      <c r="AF28" s="81"/>
      <c r="AG28" s="42"/>
      <c r="AH28" s="42"/>
      <c r="AI28" s="42"/>
      <c r="AJ28" s="87"/>
      <c r="AK28" s="48"/>
      <c r="AL28" s="41"/>
      <c r="AM28" s="55"/>
      <c r="AN28" s="42"/>
      <c r="AO28" s="42"/>
      <c r="AP28" s="42"/>
      <c r="AQ28" s="92"/>
      <c r="AR28" s="41"/>
      <c r="AS28" s="55"/>
      <c r="AT28" s="119"/>
      <c r="AU28" s="55"/>
      <c r="AV28" s="119"/>
      <c r="AW28" s="55"/>
      <c r="AX28" s="119"/>
      <c r="AY28" s="55"/>
      <c r="AZ28" s="119"/>
      <c r="BA28" s="55"/>
      <c r="BB28" s="119"/>
      <c r="BC28" s="116"/>
    </row>
    <row r="29" spans="1:55" s="122" customFormat="1">
      <c r="B29" s="47"/>
      <c r="C29" s="24"/>
      <c r="D29" s="25"/>
      <c r="E29" s="25"/>
      <c r="F29" s="25"/>
      <c r="G29" s="48"/>
      <c r="H29" s="41"/>
      <c r="I29" s="55"/>
      <c r="J29" s="96"/>
      <c r="K29" s="42"/>
      <c r="L29" s="42"/>
      <c r="M29" s="48"/>
      <c r="N29" s="41"/>
      <c r="O29" s="81"/>
      <c r="P29" s="87"/>
      <c r="Q29" s="87"/>
      <c r="R29" s="92"/>
      <c r="S29" s="56"/>
      <c r="U29" s="47"/>
      <c r="V29" s="24"/>
      <c r="W29" s="25"/>
      <c r="X29" s="25"/>
      <c r="Y29" s="25"/>
      <c r="Z29" s="74"/>
      <c r="AA29" s="74"/>
      <c r="AB29" s="74"/>
      <c r="AC29" s="74"/>
      <c r="AD29" s="48"/>
      <c r="AE29" s="41"/>
      <c r="AF29" s="81"/>
      <c r="AG29" s="42"/>
      <c r="AH29" s="42"/>
      <c r="AI29" s="42"/>
      <c r="AJ29" s="87"/>
      <c r="AK29" s="48"/>
      <c r="AL29" s="41"/>
      <c r="AM29" s="55"/>
      <c r="AN29" s="42"/>
      <c r="AO29" s="42"/>
      <c r="AP29" s="42"/>
      <c r="AQ29" s="92"/>
      <c r="AR29" s="41"/>
      <c r="AS29" s="55"/>
      <c r="AT29" s="119"/>
      <c r="AU29" s="55"/>
      <c r="AV29" s="119"/>
      <c r="AW29" s="55"/>
      <c r="AX29" s="119"/>
      <c r="AY29" s="55"/>
      <c r="AZ29" s="119"/>
      <c r="BA29" s="55"/>
      <c r="BB29" s="119"/>
      <c r="BC29" s="116"/>
    </row>
    <row r="30" spans="1:55" s="122" customFormat="1">
      <c r="B30" s="51"/>
      <c r="C30" s="52"/>
      <c r="D30" s="53"/>
      <c r="E30" s="53"/>
      <c r="F30" s="53"/>
      <c r="G30" s="54"/>
      <c r="H30" s="41"/>
      <c r="I30" s="59"/>
      <c r="J30" s="60"/>
      <c r="K30" s="60"/>
      <c r="L30" s="60"/>
      <c r="M30" s="54"/>
      <c r="N30" s="41"/>
      <c r="O30" s="59"/>
      <c r="P30" s="60"/>
      <c r="Q30" s="60"/>
      <c r="R30" s="94"/>
      <c r="S30" s="118"/>
      <c r="U30" s="51"/>
      <c r="V30" s="52"/>
      <c r="W30" s="53"/>
      <c r="X30" s="53"/>
      <c r="Y30" s="53"/>
      <c r="Z30" s="76"/>
      <c r="AA30" s="76"/>
      <c r="AB30" s="76"/>
      <c r="AC30" s="76"/>
      <c r="AD30" s="54"/>
      <c r="AE30" s="41"/>
      <c r="AF30" s="83"/>
      <c r="AG30" s="60"/>
      <c r="AH30" s="60"/>
      <c r="AI30" s="60"/>
      <c r="AJ30" s="89"/>
      <c r="AK30" s="54"/>
      <c r="AL30" s="41"/>
      <c r="AM30" s="59"/>
      <c r="AN30" s="60"/>
      <c r="AO30" s="60"/>
      <c r="AP30" s="60"/>
      <c r="AQ30" s="94"/>
      <c r="AR30" s="41"/>
      <c r="AS30" s="59"/>
      <c r="AT30" s="121"/>
      <c r="AU30" s="59"/>
      <c r="AV30" s="121"/>
      <c r="AW30" s="59"/>
      <c r="AX30" s="121"/>
      <c r="AY30" s="59"/>
      <c r="AZ30" s="121"/>
      <c r="BA30" s="59"/>
      <c r="BB30" s="121"/>
      <c r="BC30" s="142"/>
    </row>
    <row r="32" spans="1:55">
      <c r="A32" s="138">
        <f>INT((WEEKDAY($C$4-1)+($C$13)-$C$4)/7)</f>
        <v>1</v>
      </c>
      <c r="B32" s="182" t="s">
        <v>10</v>
      </c>
      <c r="C32" s="183"/>
      <c r="D32" s="69">
        <f>'LT Analysis'!CH4</f>
        <v>0</v>
      </c>
      <c r="E32" s="69">
        <f>'LT Analysis'!CH14</f>
        <v>0</v>
      </c>
      <c r="F32" s="69">
        <f>'LT Analysis'!CH24</f>
        <v>0</v>
      </c>
      <c r="G32" s="70">
        <f t="shared" ref="G32:G38" si="23">SUM(D32:F32)</f>
        <v>0</v>
      </c>
      <c r="I32" s="114">
        <f>'LT Analysis'!CH160</f>
        <v>0</v>
      </c>
      <c r="J32" s="110">
        <f>'LT Analysis'!CH108</f>
        <v>0</v>
      </c>
      <c r="K32" s="69">
        <f>'LT Analysis'!CH118</f>
        <v>0</v>
      </c>
      <c r="L32" s="69">
        <f>'LT Analysis'!CH128</f>
        <v>0</v>
      </c>
      <c r="M32" s="70">
        <f t="shared" ref="M32:M38" si="24">SUM(J32:L32)</f>
        <v>0</v>
      </c>
      <c r="O32" s="98" t="s">
        <v>27</v>
      </c>
      <c r="P32" s="90" t="s">
        <v>27</v>
      </c>
      <c r="Q32" s="90" t="s">
        <v>27</v>
      </c>
      <c r="R32" s="99" t="s">
        <v>27</v>
      </c>
      <c r="S32" s="61"/>
      <c r="T32" s="138" t="e">
        <f ca="1">INT((WEEKDAY(#REF!-1)+(TODAY()-1)-#REF!)/7)</f>
        <v>#REF!</v>
      </c>
      <c r="U32" s="182" t="s">
        <v>10</v>
      </c>
      <c r="V32" s="183"/>
      <c r="W32" s="69">
        <f t="shared" ref="W32:AC32" si="25">SUM(W6,W13,W20,W27)</f>
        <v>0</v>
      </c>
      <c r="X32" s="69">
        <f t="shared" si="25"/>
        <v>0</v>
      </c>
      <c r="Y32" s="69">
        <f t="shared" si="25"/>
        <v>0</v>
      </c>
      <c r="Z32" s="77">
        <f t="shared" si="25"/>
        <v>0</v>
      </c>
      <c r="AA32" s="77">
        <f t="shared" si="25"/>
        <v>0</v>
      </c>
      <c r="AB32" s="77">
        <f t="shared" si="25"/>
        <v>0</v>
      </c>
      <c r="AC32" s="77">
        <f t="shared" si="25"/>
        <v>0</v>
      </c>
      <c r="AD32" s="70">
        <f t="shared" ref="AD32:AD40" si="26">SUM(W32:Z32, AC32)</f>
        <v>0</v>
      </c>
      <c r="AF32" s="98">
        <f>SUM(AF6,AF13,AF20,AF27)</f>
        <v>0</v>
      </c>
      <c r="AG32" s="86">
        <f>SUM(AG6,AG13,AG20,AG27)</f>
        <v>0</v>
      </c>
      <c r="AH32" s="69">
        <f>SUM(AH6,AH13,AH20,AH27)</f>
        <v>0</v>
      </c>
      <c r="AI32" s="69">
        <f>SUM(AI6,AI13,AI20,AI27)</f>
        <v>0</v>
      </c>
      <c r="AJ32" s="77">
        <f>SUM(AJ6,AJ13,AJ20,AJ27)</f>
        <v>0</v>
      </c>
      <c r="AK32" s="70">
        <f>SUM(AG32:AI32)</f>
        <v>0</v>
      </c>
      <c r="AM32" s="98" t="s">
        <v>27</v>
      </c>
      <c r="AN32" s="90" t="s">
        <v>27</v>
      </c>
      <c r="AO32" s="90" t="s">
        <v>27</v>
      </c>
      <c r="AP32" s="90" t="s">
        <v>27</v>
      </c>
      <c r="AQ32" s="99" t="s">
        <v>27</v>
      </c>
      <c r="AS32" s="107">
        <f>SUM(AS6,AS13,AS20,AS27)</f>
        <v>0</v>
      </c>
      <c r="AT32" s="131" t="str">
        <f t="shared" ref="AT32:AT41" si="27">IFERROR(AS32/W32, "")</f>
        <v/>
      </c>
      <c r="AU32" s="104">
        <f>SUM(AU6,AU13,AU20,AU27)</f>
        <v>0</v>
      </c>
      <c r="AV32" s="131" t="str">
        <f>IFERROR(AU32/AD32, "")</f>
        <v/>
      </c>
      <c r="AW32" s="104">
        <f>SUM(AW6,AW13,AW20,AW27)</f>
        <v>0</v>
      </c>
      <c r="AX32" s="131" t="str">
        <f>IFERROR(AW32/AD32, "")</f>
        <v/>
      </c>
      <c r="AY32" s="104">
        <f>SUM(AY6,AY13,AY20,AY27)</f>
        <v>0</v>
      </c>
      <c r="AZ32" s="131" t="str">
        <f>IFERROR(AY32/AD32,"")</f>
        <v/>
      </c>
      <c r="BA32" s="104">
        <f>SUM(BA6,BA13,BA20,BA27)</f>
        <v>0</v>
      </c>
      <c r="BB32" s="131" t="str">
        <f>IFERROR(BA32/AD32, "")</f>
        <v/>
      </c>
      <c r="BC32" s="125"/>
    </row>
    <row r="33" spans="1:55">
      <c r="A33" s="138">
        <f>INT((WEEKDAY($C$4-2)+($C$13)-$C$4)/7)</f>
        <v>1</v>
      </c>
      <c r="B33" s="176" t="s">
        <v>11</v>
      </c>
      <c r="C33" s="177"/>
      <c r="D33" s="1">
        <f>'LT Analysis'!CH5</f>
        <v>0</v>
      </c>
      <c r="E33" s="1">
        <f>'LT Analysis'!CH15</f>
        <v>0</v>
      </c>
      <c r="F33" s="1">
        <f>'LT Analysis'!CH25</f>
        <v>0</v>
      </c>
      <c r="G33" s="62">
        <f t="shared" si="23"/>
        <v>0</v>
      </c>
      <c r="I33" s="115">
        <f>'LT Analysis'!CH161</f>
        <v>0</v>
      </c>
      <c r="J33" s="111">
        <f>'LT Analysis'!CH109</f>
        <v>0</v>
      </c>
      <c r="K33" s="1">
        <f>'LT Analysis'!CH119</f>
        <v>0</v>
      </c>
      <c r="L33" s="1">
        <f>'LT Analysis'!CH129</f>
        <v>0</v>
      </c>
      <c r="M33" s="62">
        <f t="shared" si="24"/>
        <v>0</v>
      </c>
      <c r="O33" s="81" t="s">
        <v>27</v>
      </c>
      <c r="P33" s="87" t="s">
        <v>27</v>
      </c>
      <c r="Q33" s="87" t="s">
        <v>27</v>
      </c>
      <c r="R33" s="92" t="s">
        <v>27</v>
      </c>
      <c r="S33" s="62"/>
      <c r="T33" s="138" t="e">
        <f ca="1">INT((WEEKDAY(#REF!-2)+(TODAY()-1)-#REF!)/7)</f>
        <v>#REF!</v>
      </c>
      <c r="U33" s="176" t="s">
        <v>11</v>
      </c>
      <c r="V33" s="177"/>
      <c r="W33" s="1" t="e">
        <f>SUM(#REF!,W7,W14,W21,W28)</f>
        <v>#REF!</v>
      </c>
      <c r="X33" s="1" t="e">
        <f>SUM(#REF!,X7,X14,X21,X28)</f>
        <v>#REF!</v>
      </c>
      <c r="Y33" s="1" t="e">
        <f>SUM(#REF!,Y7,Y14,Y21,Y28)</f>
        <v>#REF!</v>
      </c>
      <c r="Z33" s="78" t="e">
        <f>SUM(#REF!,Z7,Z14,Z21,Z28)</f>
        <v>#REF!</v>
      </c>
      <c r="AA33" s="78" t="e">
        <f>SUM(#REF!,AA7,AA14,AA21,AA28)</f>
        <v>#REF!</v>
      </c>
      <c r="AB33" s="78" t="e">
        <f>SUM(#REF!,AB7,AB14,AB21,AB28)</f>
        <v>#REF!</v>
      </c>
      <c r="AC33" s="78" t="e">
        <f>SUM(#REF!,AC7,AC14,AC21,AC28)</f>
        <v>#REF!</v>
      </c>
      <c r="AD33" s="62" t="e">
        <f t="shared" si="26"/>
        <v>#REF!</v>
      </c>
      <c r="AF33" s="81" t="e">
        <f>SUM(#REF!,AF7,AF14,AF21,AF28)</f>
        <v>#REF!</v>
      </c>
      <c r="AG33" s="42" t="e">
        <f>SUM(#REF!,AG7,AG14,AG21,AG28)</f>
        <v>#REF!</v>
      </c>
      <c r="AH33" s="1" t="e">
        <f>SUM(#REF!,AH7,AH14,AH21,AH28)</f>
        <v>#REF!</v>
      </c>
      <c r="AI33" s="1" t="e">
        <f>SUM(#REF!,AI7,AI14,AI21,AI28)</f>
        <v>#REF!</v>
      </c>
      <c r="AJ33" s="78" t="e">
        <f>SUM(#REF!,AJ7,AJ14,AJ21,AJ28)</f>
        <v>#REF!</v>
      </c>
      <c r="AK33" s="62" t="e">
        <f t="shared" ref="AK33:AK41" si="28">SUM(AG33:AI33)</f>
        <v>#REF!</v>
      </c>
      <c r="AM33" s="81" t="s">
        <v>27</v>
      </c>
      <c r="AN33" s="87" t="s">
        <v>27</v>
      </c>
      <c r="AO33" s="87" t="s">
        <v>27</v>
      </c>
      <c r="AP33" s="87" t="s">
        <v>27</v>
      </c>
      <c r="AQ33" s="92" t="s">
        <v>27</v>
      </c>
      <c r="AS33" s="4" t="e">
        <f>SUM(#REF!,AS7,AS14,AS21,AS28)</f>
        <v>#REF!</v>
      </c>
      <c r="AT33" s="119" t="str">
        <f t="shared" si="27"/>
        <v/>
      </c>
      <c r="AU33" s="1" t="e">
        <f>SUM(#REF!,AU7,AU14,AU21,AU28)</f>
        <v>#REF!</v>
      </c>
      <c r="AV33" s="119" t="str">
        <f t="shared" ref="AV33:AV41" si="29">IFERROR(AU33/AD33, "")</f>
        <v/>
      </c>
      <c r="AW33" s="1" t="e">
        <f>SUM(#REF!,AW7,AW14,AW21,AW28)</f>
        <v>#REF!</v>
      </c>
      <c r="AX33" s="119" t="str">
        <f t="shared" ref="AX33:AX41" si="30">IFERROR(AW33/AD33, "")</f>
        <v/>
      </c>
      <c r="AY33" s="1" t="e">
        <f>SUM(#REF!,AY7,AY14,AY21,AY28)</f>
        <v>#REF!</v>
      </c>
      <c r="AZ33" s="119" t="str">
        <f t="shared" ref="AZ33:AZ41" si="31">IFERROR(AY33/AD33,"")</f>
        <v/>
      </c>
      <c r="BA33" s="1" t="e">
        <f>SUM(#REF!,BA7,BA14,BA21,BA28)</f>
        <v>#REF!</v>
      </c>
      <c r="BB33" s="119" t="str">
        <f t="shared" ref="BB33:BB41" si="32">IFERROR(BA33/AD33, "")</f>
        <v/>
      </c>
      <c r="BC33" s="126"/>
    </row>
    <row r="34" spans="1:55">
      <c r="A34" s="138">
        <f>INT((WEEKDAY($C$4-3)+($C$13)-$C$4)/7)</f>
        <v>1</v>
      </c>
      <c r="B34" s="176" t="s">
        <v>12</v>
      </c>
      <c r="C34" s="177"/>
      <c r="D34" s="1">
        <f>'LT Analysis'!CH6</f>
        <v>0</v>
      </c>
      <c r="E34" s="1">
        <f>'LT Analysis'!CH16</f>
        <v>0</v>
      </c>
      <c r="F34" s="1">
        <f>'LT Analysis'!CH26</f>
        <v>0</v>
      </c>
      <c r="G34" s="62">
        <f t="shared" si="23"/>
        <v>0</v>
      </c>
      <c r="I34" s="115">
        <f>'LT Analysis'!CH162</f>
        <v>0</v>
      </c>
      <c r="J34" s="111">
        <f>'LT Analysis'!CH110</f>
        <v>0</v>
      </c>
      <c r="K34" s="1">
        <f>'LT Analysis'!CH120</f>
        <v>0</v>
      </c>
      <c r="L34" s="1">
        <f>'LT Analysis'!CH130</f>
        <v>0</v>
      </c>
      <c r="M34" s="62">
        <f t="shared" si="24"/>
        <v>0</v>
      </c>
      <c r="O34" s="81" t="s">
        <v>27</v>
      </c>
      <c r="P34" s="87" t="s">
        <v>27</v>
      </c>
      <c r="Q34" s="87" t="s">
        <v>27</v>
      </c>
      <c r="R34" s="92" t="s">
        <v>27</v>
      </c>
      <c r="S34" s="62"/>
      <c r="T34" s="138" t="e">
        <f ca="1">INT((WEEKDAY(#REF!-3)+(TODAY()-1)-#REF!)/7)</f>
        <v>#REF!</v>
      </c>
      <c r="U34" s="176" t="s">
        <v>12</v>
      </c>
      <c r="V34" s="177"/>
      <c r="W34" s="1" t="e">
        <f>SUM(#REF!,W8,W15,W22,W29)</f>
        <v>#REF!</v>
      </c>
      <c r="X34" s="1" t="e">
        <f>SUM(#REF!,X8,X15,X22,X29)</f>
        <v>#REF!</v>
      </c>
      <c r="Y34" s="1" t="e">
        <f>SUM(#REF!,Y8,Y15,Y22,Y29)</f>
        <v>#REF!</v>
      </c>
      <c r="Z34" s="78" t="e">
        <f>SUM(#REF!,Z8,Z15,Z22,Z29)</f>
        <v>#REF!</v>
      </c>
      <c r="AA34" s="78" t="e">
        <f>SUM(#REF!,AA8,AA15,AA22,AA29)</f>
        <v>#REF!</v>
      </c>
      <c r="AB34" s="78" t="e">
        <f>SUM(#REF!,AB8,AB15,AB22,AB29)</f>
        <v>#REF!</v>
      </c>
      <c r="AC34" s="78" t="e">
        <f>SUM(#REF!,AC8,AC15,AC22,AC29)</f>
        <v>#REF!</v>
      </c>
      <c r="AD34" s="62" t="e">
        <f t="shared" si="26"/>
        <v>#REF!</v>
      </c>
      <c r="AF34" s="81" t="e">
        <f>SUM(#REF!,AF8,AF15,AF22,AF29)</f>
        <v>#REF!</v>
      </c>
      <c r="AG34" s="42" t="e">
        <f>SUM(#REF!,AG8,AG15,AG22,AG29)</f>
        <v>#REF!</v>
      </c>
      <c r="AH34" s="1" t="e">
        <f>SUM(#REF!,AH8,AH15,AH22,AH29)</f>
        <v>#REF!</v>
      </c>
      <c r="AI34" s="1" t="e">
        <f>SUM(#REF!,AI8,AI15,AI22,AI29)</f>
        <v>#REF!</v>
      </c>
      <c r="AJ34" s="78" t="e">
        <f>SUM(#REF!,AJ8,AJ15,AJ22,AJ29)</f>
        <v>#REF!</v>
      </c>
      <c r="AK34" s="62" t="e">
        <f t="shared" si="28"/>
        <v>#REF!</v>
      </c>
      <c r="AM34" s="81" t="s">
        <v>27</v>
      </c>
      <c r="AN34" s="87" t="s">
        <v>27</v>
      </c>
      <c r="AO34" s="87" t="s">
        <v>27</v>
      </c>
      <c r="AP34" s="87" t="s">
        <v>27</v>
      </c>
      <c r="AQ34" s="92" t="s">
        <v>27</v>
      </c>
      <c r="AS34" s="4" t="e">
        <f>SUM(#REF!,AS8,AS15,AS22,AS29)</f>
        <v>#REF!</v>
      </c>
      <c r="AT34" s="119" t="str">
        <f t="shared" si="27"/>
        <v/>
      </c>
      <c r="AU34" s="1" t="e">
        <f>SUM(#REF!,AU8,AU15,AU22,AU29)</f>
        <v>#REF!</v>
      </c>
      <c r="AV34" s="119" t="str">
        <f t="shared" si="29"/>
        <v/>
      </c>
      <c r="AW34" s="1" t="e">
        <f>SUM(#REF!,AW8,AW15,AW22,AW29)</f>
        <v>#REF!</v>
      </c>
      <c r="AX34" s="119" t="str">
        <f t="shared" si="30"/>
        <v/>
      </c>
      <c r="AY34" s="1" t="e">
        <f>SUM(#REF!,AY8,AY15,AY22,AY29)</f>
        <v>#REF!</v>
      </c>
      <c r="AZ34" s="119" t="str">
        <f t="shared" si="31"/>
        <v/>
      </c>
      <c r="BA34" s="1" t="e">
        <f>SUM(#REF!,BA8,BA15,BA22,BA29)</f>
        <v>#REF!</v>
      </c>
      <c r="BB34" s="119" t="str">
        <f t="shared" si="32"/>
        <v/>
      </c>
      <c r="BC34" s="126"/>
    </row>
    <row r="35" spans="1:55">
      <c r="A35" s="138">
        <f>INT((WEEKDAY($C$4-4)+($C$13)-$C$4)/7)</f>
        <v>2</v>
      </c>
      <c r="B35" s="176" t="s">
        <v>13</v>
      </c>
      <c r="C35" s="177"/>
      <c r="D35" s="1">
        <f>'LT Analysis'!CH7</f>
        <v>0</v>
      </c>
      <c r="E35" s="1">
        <f>'LT Analysis'!CH17</f>
        <v>0</v>
      </c>
      <c r="F35" s="1">
        <f>'LT Analysis'!CH27</f>
        <v>0</v>
      </c>
      <c r="G35" s="62">
        <f t="shared" si="23"/>
        <v>0</v>
      </c>
      <c r="I35" s="115">
        <f>'LT Analysis'!CH163</f>
        <v>0</v>
      </c>
      <c r="J35" s="111">
        <f>'LT Analysis'!CH111</f>
        <v>0</v>
      </c>
      <c r="K35" s="1">
        <f>'LT Analysis'!CH121</f>
        <v>0</v>
      </c>
      <c r="L35" s="1">
        <f>'LT Analysis'!CH131</f>
        <v>0</v>
      </c>
      <c r="M35" s="62">
        <f t="shared" si="24"/>
        <v>0</v>
      </c>
      <c r="O35" s="81" t="s">
        <v>27</v>
      </c>
      <c r="P35" s="87" t="s">
        <v>27</v>
      </c>
      <c r="Q35" s="87" t="s">
        <v>27</v>
      </c>
      <c r="R35" s="92" t="s">
        <v>27</v>
      </c>
      <c r="S35" s="62"/>
      <c r="T35" s="138" t="e">
        <f ca="1">INT((WEEKDAY(#REF!-4)+(TODAY()-1)-#REF!)/7)</f>
        <v>#REF!</v>
      </c>
      <c r="U35" s="176" t="s">
        <v>13</v>
      </c>
      <c r="V35" s="177"/>
      <c r="W35" s="1" t="e">
        <f>SUM(#REF!,W9,W16,W16,W23)</f>
        <v>#REF!</v>
      </c>
      <c r="X35" s="1" t="e">
        <f>SUM(#REF!,X9,X16,X16,X23)</f>
        <v>#REF!</v>
      </c>
      <c r="Y35" s="1" t="e">
        <f>SUM(#REF!,Y9,Y16,Y16,Y23)</f>
        <v>#REF!</v>
      </c>
      <c r="Z35" s="78" t="e">
        <f>SUM(#REF!,Z9,Z16,Z16,Z23)</f>
        <v>#REF!</v>
      </c>
      <c r="AA35" s="78" t="e">
        <f>SUM(#REF!,AA9,AA16,AA16,AA23)</f>
        <v>#REF!</v>
      </c>
      <c r="AB35" s="78" t="e">
        <f>SUM(#REF!,AB9,AB16,AB16,AB23)</f>
        <v>#REF!</v>
      </c>
      <c r="AC35" s="78" t="e">
        <f>SUM(#REF!,AC9,AC16,AC16,AC23)</f>
        <v>#REF!</v>
      </c>
      <c r="AD35" s="62" t="e">
        <f t="shared" si="26"/>
        <v>#REF!</v>
      </c>
      <c r="AF35" s="81" t="e">
        <f>SUM(#REF!,AF9,AF16,AF16,AF23)</f>
        <v>#REF!</v>
      </c>
      <c r="AG35" s="42" t="e">
        <f>SUM(#REF!,AG9,AG16,AG16,AG23)</f>
        <v>#REF!</v>
      </c>
      <c r="AH35" s="1" t="e">
        <f>SUM(#REF!,AH9,AH16,AH16,AH23)</f>
        <v>#REF!</v>
      </c>
      <c r="AI35" s="1" t="e">
        <f>SUM(#REF!,AI9,AI16,AI16,AI23)</f>
        <v>#REF!</v>
      </c>
      <c r="AJ35" s="78" t="e">
        <f>SUM(#REF!,AJ9,AJ16,AJ16,AJ23)</f>
        <v>#REF!</v>
      </c>
      <c r="AK35" s="62" t="e">
        <f t="shared" si="28"/>
        <v>#REF!</v>
      </c>
      <c r="AM35" s="81" t="s">
        <v>27</v>
      </c>
      <c r="AN35" s="87" t="s">
        <v>27</v>
      </c>
      <c r="AO35" s="87" t="s">
        <v>27</v>
      </c>
      <c r="AP35" s="87" t="s">
        <v>27</v>
      </c>
      <c r="AQ35" s="92" t="s">
        <v>27</v>
      </c>
      <c r="AS35" s="81" t="e">
        <f>SUM(#REF!,AS9,AS16,AS16,AS23)</f>
        <v>#REF!</v>
      </c>
      <c r="AT35" s="119" t="str">
        <f t="shared" si="27"/>
        <v/>
      </c>
      <c r="AU35" s="81" t="e">
        <f>SUM(#REF!,AU9,AU16,AU16,AU23)</f>
        <v>#REF!</v>
      </c>
      <c r="AV35" s="119" t="str">
        <f t="shared" si="29"/>
        <v/>
      </c>
      <c r="AW35" s="81" t="e">
        <f>SUM(#REF!,AW9,AW16,AW16,AW23)</f>
        <v>#REF!</v>
      </c>
      <c r="AX35" s="119" t="str">
        <f t="shared" si="30"/>
        <v/>
      </c>
      <c r="AY35" s="81" t="e">
        <f>SUM(#REF!,AY9,AY16,AY16,AY23)</f>
        <v>#REF!</v>
      </c>
      <c r="AZ35" s="119" t="str">
        <f t="shared" si="31"/>
        <v/>
      </c>
      <c r="BA35" s="81" t="e">
        <f>SUM(#REF!,BA9,BA16,BA16,BA23)</f>
        <v>#REF!</v>
      </c>
      <c r="BB35" s="119" t="str">
        <f t="shared" si="32"/>
        <v/>
      </c>
      <c r="BC35" s="126"/>
    </row>
    <row r="36" spans="1:55">
      <c r="A36" s="138">
        <f>INT((WEEKDAY($C$4-5)+($C$13)-$C$4)/7)</f>
        <v>2</v>
      </c>
      <c r="B36" s="176" t="s">
        <v>14</v>
      </c>
      <c r="C36" s="177"/>
      <c r="D36" s="1">
        <f>'LT Analysis'!CH8</f>
        <v>0</v>
      </c>
      <c r="E36" s="1">
        <f>'LT Analysis'!CH18</f>
        <v>0</v>
      </c>
      <c r="F36" s="1">
        <f>'LT Analysis'!CH28</f>
        <v>0</v>
      </c>
      <c r="G36" s="62">
        <f t="shared" si="23"/>
        <v>0</v>
      </c>
      <c r="I36" s="115">
        <f>'LT Analysis'!CH164</f>
        <v>0</v>
      </c>
      <c r="J36" s="111">
        <f>'LT Analysis'!CH112</f>
        <v>0</v>
      </c>
      <c r="K36" s="1">
        <f>'LT Analysis'!CH122</f>
        <v>0</v>
      </c>
      <c r="L36" s="1">
        <f>'LT Analysis'!CH132</f>
        <v>0</v>
      </c>
      <c r="M36" s="62">
        <f t="shared" si="24"/>
        <v>0</v>
      </c>
      <c r="O36" s="81" t="s">
        <v>27</v>
      </c>
      <c r="P36" s="87" t="s">
        <v>27</v>
      </c>
      <c r="Q36" s="87" t="s">
        <v>27</v>
      </c>
      <c r="R36" s="92" t="s">
        <v>27</v>
      </c>
      <c r="S36" s="63"/>
      <c r="T36" s="138" t="e">
        <f ca="1">INT((WEEKDAY(#REF!-5)+(TODAY()-1)-#REF!)/7)</f>
        <v>#REF!</v>
      </c>
      <c r="U36" s="176" t="s">
        <v>14</v>
      </c>
      <c r="V36" s="177"/>
      <c r="W36" s="1" t="e">
        <f>SUM(#REF!,W10,W17,W17,W24)</f>
        <v>#REF!</v>
      </c>
      <c r="X36" s="1" t="e">
        <f>SUM(#REF!,X10,X17,X17,X24)</f>
        <v>#REF!</v>
      </c>
      <c r="Y36" s="1" t="e">
        <f>SUM(#REF!,Y10,Y17,Y17,Y24)</f>
        <v>#REF!</v>
      </c>
      <c r="Z36" s="78" t="e">
        <f>SUM(#REF!,Z10,Z17,Z17,Z24)</f>
        <v>#REF!</v>
      </c>
      <c r="AA36" s="78" t="e">
        <f>SUM(#REF!,AA10,AA17,AA17,AA24)</f>
        <v>#REF!</v>
      </c>
      <c r="AB36" s="78" t="e">
        <f>SUM(#REF!,AB10,AB17,AB17,AB24)</f>
        <v>#REF!</v>
      </c>
      <c r="AC36" s="78" t="e">
        <f>SUM(#REF!,AC10,AC17,AC17,AC24)</f>
        <v>#REF!</v>
      </c>
      <c r="AD36" s="62" t="e">
        <f t="shared" si="26"/>
        <v>#REF!</v>
      </c>
      <c r="AF36" s="81" t="e">
        <f>SUM(#REF!,AF10,AF17,AF17,AF24)</f>
        <v>#REF!</v>
      </c>
      <c r="AG36" s="42" t="e">
        <f>SUM(#REF!,AG10,AG17,AG17,AG24)</f>
        <v>#REF!</v>
      </c>
      <c r="AH36" s="1" t="e">
        <f>SUM(#REF!,AH10,AH17,AH17,AH24)</f>
        <v>#REF!</v>
      </c>
      <c r="AI36" s="1" t="e">
        <f>SUM(#REF!,AI10,AI17,AI17,AI24)</f>
        <v>#REF!</v>
      </c>
      <c r="AJ36" s="78" t="e">
        <f>SUM(#REF!,AJ10,AJ17,AJ17,AJ24)</f>
        <v>#REF!</v>
      </c>
      <c r="AK36" s="62" t="e">
        <f t="shared" si="28"/>
        <v>#REF!</v>
      </c>
      <c r="AM36" s="81" t="s">
        <v>27</v>
      </c>
      <c r="AN36" s="87" t="s">
        <v>27</v>
      </c>
      <c r="AO36" s="87" t="s">
        <v>27</v>
      </c>
      <c r="AP36" s="87" t="s">
        <v>27</v>
      </c>
      <c r="AQ36" s="92" t="s">
        <v>27</v>
      </c>
      <c r="AS36" s="81" t="e">
        <f>SUM(#REF!,AS10,AS17,AS17,AS24)</f>
        <v>#REF!</v>
      </c>
      <c r="AT36" s="119" t="str">
        <f t="shared" si="27"/>
        <v/>
      </c>
      <c r="AU36" s="81" t="e">
        <f>SUM(#REF!,AU10,AU17,AU17,AU24)</f>
        <v>#REF!</v>
      </c>
      <c r="AV36" s="119" t="str">
        <f t="shared" si="29"/>
        <v/>
      </c>
      <c r="AW36" s="81" t="e">
        <f>SUM(#REF!,AW10,AW17,AW17,AW24)</f>
        <v>#REF!</v>
      </c>
      <c r="AX36" s="119" t="str">
        <f t="shared" si="30"/>
        <v/>
      </c>
      <c r="AY36" s="81" t="e">
        <f>SUM(#REF!,AY10,AY17,AY17,AY24)</f>
        <v>#REF!</v>
      </c>
      <c r="AZ36" s="119" t="str">
        <f t="shared" si="31"/>
        <v/>
      </c>
      <c r="BA36" s="81" t="e">
        <f>SUM(#REF!,BA10,BA17,BA17,BA24)</f>
        <v>#REF!</v>
      </c>
      <c r="BB36" s="119" t="str">
        <f t="shared" si="32"/>
        <v/>
      </c>
      <c r="BC36" s="127"/>
    </row>
    <row r="37" spans="1:55">
      <c r="A37" s="138">
        <f>INT((WEEKDAY($C$4-6)+($C$13)-$C$4)/7)</f>
        <v>2</v>
      </c>
      <c r="B37" s="176" t="s">
        <v>15</v>
      </c>
      <c r="C37" s="177"/>
      <c r="D37" s="1">
        <f>'LT Analysis'!CH9</f>
        <v>0</v>
      </c>
      <c r="E37" s="1">
        <f>'LT Analysis'!CH19</f>
        <v>0</v>
      </c>
      <c r="F37" s="1">
        <f>'LT Analysis'!CH29</f>
        <v>0</v>
      </c>
      <c r="G37" s="62">
        <f>SUM(D37:F37)</f>
        <v>0</v>
      </c>
      <c r="I37" s="115">
        <f>'LT Analysis'!CH165</f>
        <v>0</v>
      </c>
      <c r="J37" s="111">
        <f>'LT Analysis'!CH113</f>
        <v>0</v>
      </c>
      <c r="K37" s="1">
        <f>'LT Analysis'!CH123</f>
        <v>0</v>
      </c>
      <c r="L37" s="1">
        <f>'LT Analysis'!CH133</f>
        <v>0</v>
      </c>
      <c r="M37" s="62">
        <f t="shared" si="24"/>
        <v>0</v>
      </c>
      <c r="O37" s="81" t="s">
        <v>27</v>
      </c>
      <c r="P37" s="87" t="s">
        <v>27</v>
      </c>
      <c r="Q37" s="87" t="s">
        <v>27</v>
      </c>
      <c r="R37" s="92" t="s">
        <v>27</v>
      </c>
      <c r="S37" s="62"/>
      <c r="T37" s="138" t="e">
        <f ca="1">INT((WEEKDAY(#REF!-6)+(TODAY()-1)-#REF!)/7)</f>
        <v>#REF!</v>
      </c>
      <c r="U37" s="176" t="s">
        <v>15</v>
      </c>
      <c r="V37" s="177"/>
      <c r="W37" s="1">
        <f t="shared" ref="W37:AC38" si="33">SUM(W4,W11,W18,W18,W25)</f>
        <v>0</v>
      </c>
      <c r="X37" s="1">
        <f t="shared" si="33"/>
        <v>0</v>
      </c>
      <c r="Y37" s="1">
        <f t="shared" si="33"/>
        <v>0</v>
      </c>
      <c r="Z37" s="78">
        <f t="shared" si="33"/>
        <v>0</v>
      </c>
      <c r="AA37" s="78">
        <f t="shared" si="33"/>
        <v>0</v>
      </c>
      <c r="AB37" s="78">
        <f t="shared" si="33"/>
        <v>0</v>
      </c>
      <c r="AC37" s="78">
        <f t="shared" si="33"/>
        <v>0</v>
      </c>
      <c r="AD37" s="62">
        <f t="shared" si="26"/>
        <v>0</v>
      </c>
      <c r="AF37" s="81">
        <f t="shared" ref="AF37:AJ38" si="34">SUM(AF4,AF11,AF18,AF18,AF25)</f>
        <v>0</v>
      </c>
      <c r="AG37" s="42">
        <f t="shared" si="34"/>
        <v>0</v>
      </c>
      <c r="AH37" s="1">
        <f t="shared" si="34"/>
        <v>0</v>
      </c>
      <c r="AI37" s="1">
        <f t="shared" si="34"/>
        <v>0</v>
      </c>
      <c r="AJ37" s="78">
        <f t="shared" si="34"/>
        <v>0</v>
      </c>
      <c r="AK37" s="62">
        <f t="shared" si="28"/>
        <v>0</v>
      </c>
      <c r="AM37" s="81" t="s">
        <v>27</v>
      </c>
      <c r="AN37" s="87" t="s">
        <v>27</v>
      </c>
      <c r="AO37" s="87" t="s">
        <v>27</v>
      </c>
      <c r="AP37" s="87" t="s">
        <v>27</v>
      </c>
      <c r="AQ37" s="92" t="s">
        <v>27</v>
      </c>
      <c r="AS37" s="81">
        <f>SUM(AS4,AS11,AS18,AS18,AS25)</f>
        <v>0</v>
      </c>
      <c r="AT37" s="119" t="str">
        <f t="shared" si="27"/>
        <v/>
      </c>
      <c r="AU37" s="81">
        <f>SUM(AU4,AU11,AU18,AU18,AU25)</f>
        <v>0</v>
      </c>
      <c r="AV37" s="119" t="str">
        <f t="shared" si="29"/>
        <v/>
      </c>
      <c r="AW37" s="81">
        <f>SUM(AW4,AW11,AW18,AW18,AW25)</f>
        <v>0</v>
      </c>
      <c r="AX37" s="119" t="str">
        <f t="shared" si="30"/>
        <v/>
      </c>
      <c r="AY37" s="81">
        <f>SUM(AY4,AY11,AY18,AY18,AY25)</f>
        <v>0</v>
      </c>
      <c r="AZ37" s="119" t="str">
        <f t="shared" si="31"/>
        <v/>
      </c>
      <c r="BA37" s="81">
        <f>SUM(BA4,BA11,BA18,BA18,BA25)</f>
        <v>0</v>
      </c>
      <c r="BB37" s="119" t="str">
        <f t="shared" si="32"/>
        <v/>
      </c>
      <c r="BC37" s="126"/>
    </row>
    <row r="38" spans="1:55">
      <c r="A38" s="138">
        <f>INT((WEEKDAY($C$4-7)+($C$13)-$C$4)/7)</f>
        <v>1</v>
      </c>
      <c r="B38" s="176" t="s">
        <v>16</v>
      </c>
      <c r="C38" s="177"/>
      <c r="D38" s="1">
        <f>'LT Analysis'!CH10</f>
        <v>0</v>
      </c>
      <c r="E38" s="1">
        <f>'LT Analysis'!CH20</f>
        <v>0</v>
      </c>
      <c r="F38" s="1">
        <f>'LT Analysis'!CH30</f>
        <v>0</v>
      </c>
      <c r="G38" s="62">
        <f t="shared" si="23"/>
        <v>0</v>
      </c>
      <c r="I38" s="115">
        <f>'LT Analysis'!CH166</f>
        <v>0</v>
      </c>
      <c r="J38" s="111">
        <f>'LT Analysis'!CH114</f>
        <v>0</v>
      </c>
      <c r="K38" s="1">
        <f>'LT Analysis'!CH124</f>
        <v>0</v>
      </c>
      <c r="L38" s="1">
        <f>'LT Analysis'!CH134</f>
        <v>0</v>
      </c>
      <c r="M38" s="62">
        <f t="shared" si="24"/>
        <v>0</v>
      </c>
      <c r="O38" s="81" t="s">
        <v>27</v>
      </c>
      <c r="P38" s="87" t="s">
        <v>27</v>
      </c>
      <c r="Q38" s="87" t="s">
        <v>27</v>
      </c>
      <c r="R38" s="92" t="s">
        <v>27</v>
      </c>
      <c r="S38" s="62"/>
      <c r="T38" s="138" t="e">
        <f ca="1">INT((WEEKDAY(#REF!-7)+(TODAY()-1)-#REF!)/7)</f>
        <v>#REF!</v>
      </c>
      <c r="U38" s="176" t="s">
        <v>16</v>
      </c>
      <c r="V38" s="177"/>
      <c r="W38" s="1">
        <f t="shared" si="33"/>
        <v>0</v>
      </c>
      <c r="X38" s="1">
        <f t="shared" si="33"/>
        <v>0</v>
      </c>
      <c r="Y38" s="1">
        <f t="shared" si="33"/>
        <v>0</v>
      </c>
      <c r="Z38" s="78">
        <f t="shared" si="33"/>
        <v>0</v>
      </c>
      <c r="AA38" s="78">
        <f t="shared" si="33"/>
        <v>0</v>
      </c>
      <c r="AB38" s="78">
        <f t="shared" si="33"/>
        <v>0</v>
      </c>
      <c r="AC38" s="78">
        <f t="shared" si="33"/>
        <v>0</v>
      </c>
      <c r="AD38" s="62">
        <f t="shared" si="26"/>
        <v>0</v>
      </c>
      <c r="AF38" s="81">
        <f t="shared" si="34"/>
        <v>0</v>
      </c>
      <c r="AG38" s="42">
        <f t="shared" si="34"/>
        <v>0</v>
      </c>
      <c r="AH38" s="1">
        <f t="shared" si="34"/>
        <v>0</v>
      </c>
      <c r="AI38" s="1">
        <f t="shared" si="34"/>
        <v>0</v>
      </c>
      <c r="AJ38" s="78">
        <f t="shared" si="34"/>
        <v>0</v>
      </c>
      <c r="AK38" s="62">
        <f t="shared" si="28"/>
        <v>0</v>
      </c>
      <c r="AM38" s="81" t="s">
        <v>27</v>
      </c>
      <c r="AN38" s="87" t="s">
        <v>27</v>
      </c>
      <c r="AO38" s="87" t="s">
        <v>27</v>
      </c>
      <c r="AP38" s="87" t="s">
        <v>27</v>
      </c>
      <c r="AQ38" s="92" t="s">
        <v>27</v>
      </c>
      <c r="AS38" s="81">
        <f>SUM(AS5,AS12,AS19,AS19,AS26)</f>
        <v>0</v>
      </c>
      <c r="AT38" s="119" t="str">
        <f t="shared" si="27"/>
        <v/>
      </c>
      <c r="AU38" s="81">
        <f>SUM(AU5,AU12,AU19,AU19,AU26)</f>
        <v>0</v>
      </c>
      <c r="AV38" s="119" t="str">
        <f t="shared" si="29"/>
        <v/>
      </c>
      <c r="AW38" s="81">
        <f>SUM(AW5,AW12,AW19,AW19,AW26)</f>
        <v>0</v>
      </c>
      <c r="AX38" s="119" t="str">
        <f t="shared" si="30"/>
        <v/>
      </c>
      <c r="AY38" s="81">
        <f>SUM(AY5,AY12,AY19,AY19,AY26)</f>
        <v>0</v>
      </c>
      <c r="AZ38" s="119" t="str">
        <f t="shared" si="31"/>
        <v/>
      </c>
      <c r="BA38" s="81">
        <f>SUM(BA5,BA12,BA19,BA19,BA26)</f>
        <v>0</v>
      </c>
      <c r="BB38" s="119" t="str">
        <f t="shared" si="32"/>
        <v/>
      </c>
      <c r="BC38" s="126"/>
    </row>
    <row r="39" spans="1:55">
      <c r="A39" s="138">
        <f>SUM(A32:A35)</f>
        <v>5</v>
      </c>
      <c r="B39" s="178" t="s">
        <v>7</v>
      </c>
      <c r="C39" s="179"/>
      <c r="D39" s="26">
        <f>SUM(D32:D35)</f>
        <v>0</v>
      </c>
      <c r="E39" s="26">
        <f>SUM(E32:E35)</f>
        <v>0</v>
      </c>
      <c r="F39" s="26">
        <f>SUM(F32:F35)</f>
        <v>0</v>
      </c>
      <c r="G39" s="65">
        <f>SUM(G32:G35)</f>
        <v>0</v>
      </c>
      <c r="I39" s="64">
        <f>SUM(I32:I35)</f>
        <v>0</v>
      </c>
      <c r="J39" s="112">
        <f>SUM(J32:J35)</f>
        <v>0</v>
      </c>
      <c r="K39" s="26">
        <f>SUM(K32:K35)</f>
        <v>0</v>
      </c>
      <c r="L39" s="26">
        <f>SUM(L32:L35)</f>
        <v>0</v>
      </c>
      <c r="M39" s="65">
        <f>SUM(J39:L39)</f>
        <v>0</v>
      </c>
      <c r="O39" s="84" t="s">
        <v>27</v>
      </c>
      <c r="P39" s="79" t="s">
        <v>27</v>
      </c>
      <c r="Q39" s="79" t="s">
        <v>27</v>
      </c>
      <c r="R39" s="65" t="s">
        <v>27</v>
      </c>
      <c r="S39" s="65"/>
      <c r="T39" s="138" t="e">
        <f ca="1">SUM(T32:T35)</f>
        <v>#REF!</v>
      </c>
      <c r="U39" s="178" t="s">
        <v>7</v>
      </c>
      <c r="V39" s="179"/>
      <c r="W39" s="26" t="e">
        <f t="shared" ref="W39:AC39" si="35">SUM(W32:W35)</f>
        <v>#REF!</v>
      </c>
      <c r="X39" s="26" t="e">
        <f t="shared" si="35"/>
        <v>#REF!</v>
      </c>
      <c r="Y39" s="26" t="e">
        <f t="shared" si="35"/>
        <v>#REF!</v>
      </c>
      <c r="Z39" s="79" t="e">
        <f t="shared" si="35"/>
        <v>#REF!</v>
      </c>
      <c r="AA39" s="79" t="e">
        <f t="shared" si="35"/>
        <v>#REF!</v>
      </c>
      <c r="AB39" s="79" t="e">
        <f t="shared" si="35"/>
        <v>#REF!</v>
      </c>
      <c r="AC39" s="79" t="e">
        <f t="shared" si="35"/>
        <v>#REF!</v>
      </c>
      <c r="AD39" s="65" t="e">
        <f t="shared" si="26"/>
        <v>#REF!</v>
      </c>
      <c r="AF39" s="84" t="e">
        <f>SUM(AF32:AF35)</f>
        <v>#REF!</v>
      </c>
      <c r="AG39" s="26" t="e">
        <f>SUM(AG32:AG35)</f>
        <v>#REF!</v>
      </c>
      <c r="AH39" s="26" t="e">
        <f>SUM(AH32:AH35)</f>
        <v>#REF!</v>
      </c>
      <c r="AI39" s="26" t="e">
        <f>SUM(AI32:AI35)</f>
        <v>#REF!</v>
      </c>
      <c r="AJ39" s="79" t="e">
        <f>SUM(AJ32:AJ35)</f>
        <v>#REF!</v>
      </c>
      <c r="AK39" s="65" t="e">
        <f t="shared" si="28"/>
        <v>#REF!</v>
      </c>
      <c r="AM39" s="84" t="s">
        <v>27</v>
      </c>
      <c r="AN39" s="79" t="s">
        <v>27</v>
      </c>
      <c r="AO39" s="79" t="s">
        <v>27</v>
      </c>
      <c r="AP39" s="79" t="s">
        <v>27</v>
      </c>
      <c r="AQ39" s="65" t="s">
        <v>27</v>
      </c>
      <c r="AS39" s="64" t="e">
        <f>SUM(AS32:AS35)</f>
        <v>#REF!</v>
      </c>
      <c r="AT39" s="132" t="str">
        <f t="shared" si="27"/>
        <v/>
      </c>
      <c r="AU39" s="105" t="e">
        <f>SUM(AU32:AU35)</f>
        <v>#REF!</v>
      </c>
      <c r="AV39" s="132" t="str">
        <f t="shared" si="29"/>
        <v/>
      </c>
      <c r="AW39" s="105" t="e">
        <f>SUM(AW32:AW35)</f>
        <v>#REF!</v>
      </c>
      <c r="AX39" s="132" t="str">
        <f t="shared" si="30"/>
        <v/>
      </c>
      <c r="AY39" s="105" t="e">
        <f>SUM(AY32:AY35)</f>
        <v>#REF!</v>
      </c>
      <c r="AZ39" s="132" t="str">
        <f t="shared" si="31"/>
        <v/>
      </c>
      <c r="BA39" s="105" t="e">
        <f>SUM(BA32:BA35)</f>
        <v>#REF!</v>
      </c>
      <c r="BB39" s="132" t="str">
        <f t="shared" si="32"/>
        <v/>
      </c>
      <c r="BC39" s="128"/>
    </row>
    <row r="40" spans="1:55">
      <c r="A40" s="138">
        <f>SUM(A36:A38)</f>
        <v>5</v>
      </c>
      <c r="B40" s="178" t="s">
        <v>8</v>
      </c>
      <c r="C40" s="179"/>
      <c r="D40" s="26">
        <f>SUM(D36:D38)</f>
        <v>0</v>
      </c>
      <c r="E40" s="26">
        <f>SUM(E36:E38)</f>
        <v>0</v>
      </c>
      <c r="F40" s="26">
        <f>SUM(F36:F38)</f>
        <v>0</v>
      </c>
      <c r="G40" s="65">
        <f>SUM(G36:G38)</f>
        <v>0</v>
      </c>
      <c r="I40" s="64">
        <f>SUM(I36:I38)</f>
        <v>0</v>
      </c>
      <c r="J40" s="112">
        <f>SUM(J36:J38)</f>
        <v>0</v>
      </c>
      <c r="K40" s="26">
        <f>SUM(K36:K38)</f>
        <v>0</v>
      </c>
      <c r="L40" s="26">
        <f>SUM(L36:L38)</f>
        <v>0</v>
      </c>
      <c r="M40" s="65">
        <f>SUM(J40:L40)</f>
        <v>0</v>
      </c>
      <c r="O40" s="84" t="s">
        <v>27</v>
      </c>
      <c r="P40" s="79" t="s">
        <v>27</v>
      </c>
      <c r="Q40" s="79" t="s">
        <v>27</v>
      </c>
      <c r="R40" s="65" t="s">
        <v>27</v>
      </c>
      <c r="S40" s="65"/>
      <c r="T40" s="138" t="e">
        <f ca="1">SUM(T36:T38)</f>
        <v>#REF!</v>
      </c>
      <c r="U40" s="178" t="s">
        <v>8</v>
      </c>
      <c r="V40" s="179"/>
      <c r="W40" s="26" t="e">
        <f t="shared" ref="W40:AC40" si="36">SUM(W36:W38)</f>
        <v>#REF!</v>
      </c>
      <c r="X40" s="26" t="e">
        <f t="shared" si="36"/>
        <v>#REF!</v>
      </c>
      <c r="Y40" s="26" t="e">
        <f t="shared" si="36"/>
        <v>#REF!</v>
      </c>
      <c r="Z40" s="79" t="e">
        <f t="shared" si="36"/>
        <v>#REF!</v>
      </c>
      <c r="AA40" s="79" t="e">
        <f t="shared" si="36"/>
        <v>#REF!</v>
      </c>
      <c r="AB40" s="79" t="e">
        <f t="shared" si="36"/>
        <v>#REF!</v>
      </c>
      <c r="AC40" s="79" t="e">
        <f t="shared" si="36"/>
        <v>#REF!</v>
      </c>
      <c r="AD40" s="65" t="e">
        <f t="shared" si="26"/>
        <v>#REF!</v>
      </c>
      <c r="AF40" s="84" t="e">
        <f>SUM(AF36:AF38)</f>
        <v>#REF!</v>
      </c>
      <c r="AG40" s="26" t="e">
        <f>SUM(AG36:AG38)</f>
        <v>#REF!</v>
      </c>
      <c r="AH40" s="26" t="e">
        <f>SUM(AH36:AH38)</f>
        <v>#REF!</v>
      </c>
      <c r="AI40" s="26" t="e">
        <f>SUM(AI36:AI38)</f>
        <v>#REF!</v>
      </c>
      <c r="AJ40" s="79" t="e">
        <f>SUM(AJ36:AJ38)</f>
        <v>#REF!</v>
      </c>
      <c r="AK40" s="65" t="e">
        <f t="shared" si="28"/>
        <v>#REF!</v>
      </c>
      <c r="AM40" s="84" t="s">
        <v>27</v>
      </c>
      <c r="AN40" s="79" t="s">
        <v>27</v>
      </c>
      <c r="AO40" s="79" t="s">
        <v>27</v>
      </c>
      <c r="AP40" s="79" t="s">
        <v>27</v>
      </c>
      <c r="AQ40" s="65" t="s">
        <v>27</v>
      </c>
      <c r="AS40" s="64" t="e">
        <f>SUM(AS36:AS38)</f>
        <v>#REF!</v>
      </c>
      <c r="AT40" s="132" t="str">
        <f t="shared" si="27"/>
        <v/>
      </c>
      <c r="AU40" s="105" t="e">
        <f>SUM(AU36:AU38)</f>
        <v>#REF!</v>
      </c>
      <c r="AV40" s="132" t="str">
        <f t="shared" si="29"/>
        <v/>
      </c>
      <c r="AW40" s="105" t="e">
        <f>SUM(AW36:AW38)</f>
        <v>#REF!</v>
      </c>
      <c r="AX40" s="132" t="str">
        <f t="shared" si="30"/>
        <v/>
      </c>
      <c r="AY40" s="105" t="e">
        <f>SUM(AY36:AY38)</f>
        <v>#REF!</v>
      </c>
      <c r="AZ40" s="132" t="str">
        <f t="shared" si="31"/>
        <v/>
      </c>
      <c r="BA40" s="105" t="e">
        <f>SUM(BA36:BA38)</f>
        <v>#REF!</v>
      </c>
      <c r="BB40" s="132" t="str">
        <f t="shared" si="32"/>
        <v/>
      </c>
      <c r="BC40" s="128"/>
    </row>
    <row r="41" spans="1:55">
      <c r="A41" s="138">
        <f>SUM(A39:A40)</f>
        <v>10</v>
      </c>
      <c r="B41" s="180" t="s">
        <v>1</v>
      </c>
      <c r="C41" s="181"/>
      <c r="D41" s="71">
        <f>SUM(D39:D40)</f>
        <v>0</v>
      </c>
      <c r="E41" s="71">
        <f>SUM(E39:E40)</f>
        <v>0</v>
      </c>
      <c r="F41" s="71">
        <f>SUM(F39:F40)</f>
        <v>0</v>
      </c>
      <c r="G41" s="67">
        <f>SUM(G39:G40)</f>
        <v>0</v>
      </c>
      <c r="I41" s="66">
        <f>SUM(I39:I40)</f>
        <v>0</v>
      </c>
      <c r="J41" s="113">
        <f>SUM(J39:J40)</f>
        <v>0</v>
      </c>
      <c r="K41" s="71">
        <f>SUM(K39:K40)</f>
        <v>0</v>
      </c>
      <c r="L41" s="71">
        <f>SUM(L39:L40)</f>
        <v>0</v>
      </c>
      <c r="M41" s="67">
        <f>SUM(J41:L41)</f>
        <v>0</v>
      </c>
      <c r="O41" s="85" t="s">
        <v>27</v>
      </c>
      <c r="P41" s="80" t="s">
        <v>27</v>
      </c>
      <c r="Q41" s="80" t="s">
        <v>27</v>
      </c>
      <c r="R41" s="67" t="s">
        <v>27</v>
      </c>
      <c r="S41" s="67"/>
      <c r="T41" s="138" t="e">
        <f ca="1">SUM(T39:T40)</f>
        <v>#REF!</v>
      </c>
      <c r="U41" s="180" t="s">
        <v>1</v>
      </c>
      <c r="V41" s="181"/>
      <c r="W41" s="71" t="e">
        <f t="shared" ref="W41:AC41" si="37">SUM(W39:W40)</f>
        <v>#REF!</v>
      </c>
      <c r="X41" s="71" t="e">
        <f t="shared" si="37"/>
        <v>#REF!</v>
      </c>
      <c r="Y41" s="71" t="e">
        <f t="shared" si="37"/>
        <v>#REF!</v>
      </c>
      <c r="Z41" s="80" t="e">
        <f t="shared" si="37"/>
        <v>#REF!</v>
      </c>
      <c r="AA41" s="80" t="e">
        <f t="shared" si="37"/>
        <v>#REF!</v>
      </c>
      <c r="AB41" s="80" t="e">
        <f t="shared" si="37"/>
        <v>#REF!</v>
      </c>
      <c r="AC41" s="80" t="e">
        <f t="shared" si="37"/>
        <v>#REF!</v>
      </c>
      <c r="AD41" s="67" t="e">
        <f>SUM(W41:Z41, AC41)</f>
        <v>#REF!</v>
      </c>
      <c r="AF41" s="85" t="e">
        <f>SUM(AF39:AF40)</f>
        <v>#REF!</v>
      </c>
      <c r="AG41" s="71" t="e">
        <f>SUM(AG39:AG40)</f>
        <v>#REF!</v>
      </c>
      <c r="AH41" s="71" t="e">
        <f>SUM(AH39:AH40)</f>
        <v>#REF!</v>
      </c>
      <c r="AI41" s="71" t="e">
        <f>SUM(AI39:AI40)</f>
        <v>#REF!</v>
      </c>
      <c r="AJ41" s="80" t="e">
        <f>SUM(AJ39:AJ40)</f>
        <v>#REF!</v>
      </c>
      <c r="AK41" s="67" t="e">
        <f t="shared" si="28"/>
        <v>#REF!</v>
      </c>
      <c r="AM41" s="85" t="s">
        <v>27</v>
      </c>
      <c r="AN41" s="80" t="s">
        <v>27</v>
      </c>
      <c r="AO41" s="80" t="s">
        <v>27</v>
      </c>
      <c r="AP41" s="80" t="s">
        <v>27</v>
      </c>
      <c r="AQ41" s="67" t="s">
        <v>27</v>
      </c>
      <c r="AS41" s="66" t="e">
        <f>SUM(AS39:AS40)</f>
        <v>#REF!</v>
      </c>
      <c r="AT41" s="133" t="str">
        <f t="shared" si="27"/>
        <v/>
      </c>
      <c r="AU41" s="106" t="e">
        <f>SUM(AU39:AU40)</f>
        <v>#REF!</v>
      </c>
      <c r="AV41" s="133" t="str">
        <f t="shared" si="29"/>
        <v/>
      </c>
      <c r="AW41" s="106" t="e">
        <f>SUM(AW39:AW40)</f>
        <v>#REF!</v>
      </c>
      <c r="AX41" s="133" t="str">
        <f t="shared" si="30"/>
        <v/>
      </c>
      <c r="AY41" s="106" t="e">
        <f>SUM(AY39:AY40)</f>
        <v>#REF!</v>
      </c>
      <c r="AZ41" s="133" t="str">
        <f t="shared" si="31"/>
        <v/>
      </c>
      <c r="BA41" s="106" t="e">
        <f>SUM(BA39:BA40)</f>
        <v>#REF!</v>
      </c>
      <c r="BB41" s="133" t="str">
        <f t="shared" si="32"/>
        <v/>
      </c>
      <c r="BC41" s="129"/>
    </row>
    <row r="42" spans="1:55" customFormat="1">
      <c r="I42" s="44"/>
      <c r="N42" s="41"/>
    </row>
    <row r="43" spans="1:55">
      <c r="B43" s="182" t="s">
        <v>17</v>
      </c>
      <c r="C43" s="183"/>
      <c r="D43" s="69">
        <f t="shared" ref="D43:D52" si="38">D32/A32</f>
        <v>0</v>
      </c>
      <c r="E43" s="69">
        <f t="shared" ref="E43:E52" si="39">E32/A32</f>
        <v>0</v>
      </c>
      <c r="F43" s="69">
        <f t="shared" ref="F43:F52" si="40">F32/A32</f>
        <v>0</v>
      </c>
      <c r="G43" s="70">
        <f t="shared" ref="G43:G52" si="41">G32/A32</f>
        <v>0</v>
      </c>
      <c r="I43" s="114">
        <f t="shared" ref="I43:I52" si="42">I32/A32</f>
        <v>0</v>
      </c>
      <c r="J43" s="110">
        <f>J32/A32</f>
        <v>0</v>
      </c>
      <c r="K43" s="69">
        <f>K32/A32</f>
        <v>0</v>
      </c>
      <c r="L43" s="69">
        <f>L32/A32</f>
        <v>0</v>
      </c>
      <c r="M43" s="70">
        <f>M32/A32</f>
        <v>0</v>
      </c>
      <c r="O43" s="100">
        <f>'LT Analysis'!$CH$182</f>
        <v>0</v>
      </c>
      <c r="P43" s="77">
        <f>'LT Analysis'!$CH$176</f>
        <v>0</v>
      </c>
      <c r="Q43" s="77">
        <f>'LT Analysis'!$CH$177</f>
        <v>0</v>
      </c>
      <c r="R43" s="70">
        <f>'LT Analysis'!$CH$178</f>
        <v>0</v>
      </c>
      <c r="S43" s="70"/>
      <c r="U43" s="182" t="s">
        <v>17</v>
      </c>
      <c r="V43" s="183"/>
      <c r="W43" s="69" t="str">
        <f t="shared" ref="W43:W52" ca="1" si="43">IFERROR(W32/T32, "")</f>
        <v/>
      </c>
      <c r="X43" s="69" t="str">
        <f ca="1">IFERROR(X32/T32, "")</f>
        <v/>
      </c>
      <c r="Y43" s="69" t="str">
        <f ca="1">IFERROR(Y32/T32, "")</f>
        <v/>
      </c>
      <c r="Z43" s="77" t="str">
        <f ca="1">IFERROR(Z32/T32, "")</f>
        <v/>
      </c>
      <c r="AA43" s="77" t="str">
        <f ca="1">IFERROR(AA32/T32, "")</f>
        <v/>
      </c>
      <c r="AB43" s="77" t="str">
        <f ca="1">IFERROR(AB32/T32, "")</f>
        <v/>
      </c>
      <c r="AC43" s="77" t="str">
        <f ca="1">IFERROR(AC32/T32, "")</f>
        <v/>
      </c>
      <c r="AD43" s="70" t="str">
        <f ca="1">IFERROR(AD32/T32, "")</f>
        <v/>
      </c>
      <c r="AF43" s="100" t="str">
        <f ca="1">IFERROR(AF32/T32, "")</f>
        <v/>
      </c>
      <c r="AG43" s="77" t="str">
        <f ca="1">IFERROR(AG32/T32, "")</f>
        <v/>
      </c>
      <c r="AH43" s="69" t="str">
        <f ca="1">IFERROR(AH32/T32, "")</f>
        <v/>
      </c>
      <c r="AI43" s="69" t="str">
        <f ca="1">IFERROR(AI32/T32, "")</f>
        <v/>
      </c>
      <c r="AJ43" s="77" t="str">
        <f ca="1">IFERROR(AJ32/T32, "")</f>
        <v/>
      </c>
      <c r="AK43" s="70" t="str">
        <f ca="1">IFERROR(AK32/T32, "")</f>
        <v/>
      </c>
      <c r="AM43" s="98" t="str">
        <f t="shared" ref="AM43:AM52" si="44">IFERROR(W32/AF32, "")</f>
        <v/>
      </c>
      <c r="AN43" s="90" t="str">
        <f t="shared" ref="AN43:AN52" si="45">IFERROR(W32/AG32, "")</f>
        <v/>
      </c>
      <c r="AO43" s="90" t="str">
        <f t="shared" ref="AO43:AP52" si="46">IFERROR(X32/AH32,"")</f>
        <v/>
      </c>
      <c r="AP43" s="90" t="str">
        <f t="shared" si="46"/>
        <v/>
      </c>
      <c r="AQ43" s="99" t="str">
        <f>IFERROR(AC32/AJ32,"")</f>
        <v/>
      </c>
      <c r="AS43" s="68" t="str">
        <f ca="1">IFERROR(AS32/T32, "")</f>
        <v/>
      </c>
      <c r="AT43" s="134" t="str">
        <f t="shared" ref="AT43:AT52" ca="1" si="47">IFERROR(AS43/W43, "")</f>
        <v/>
      </c>
      <c r="AU43" s="123" t="str">
        <f ca="1">IFERROR(AU32/T32, "")</f>
        <v/>
      </c>
      <c r="AV43" s="134" t="str">
        <f ca="1">IFERROR(AU43/AD43,"")</f>
        <v/>
      </c>
      <c r="AW43" s="123" t="str">
        <f ca="1">IFERROR(AW32/T32, "")</f>
        <v/>
      </c>
      <c r="AX43" s="134" t="str">
        <f ca="1">IFERROR(AW43/AD43,"")</f>
        <v/>
      </c>
      <c r="AY43" s="123" t="str">
        <f ca="1">IFERROR(AY32/T32, "")</f>
        <v/>
      </c>
      <c r="AZ43" s="134" t="str">
        <f ca="1">IFERROR(AY43/AD43,"")</f>
        <v/>
      </c>
      <c r="BA43" s="123" t="str">
        <f ca="1">IFERROR(BA32/T32, "")</f>
        <v/>
      </c>
      <c r="BB43" s="134" t="str">
        <f ca="1">IFERROR(BA43/AD43,"")</f>
        <v/>
      </c>
      <c r="BC43" s="130"/>
    </row>
    <row r="44" spans="1:55">
      <c r="B44" s="176" t="s">
        <v>18</v>
      </c>
      <c r="C44" s="177"/>
      <c r="D44" s="1">
        <f t="shared" si="38"/>
        <v>0</v>
      </c>
      <c r="E44" s="1">
        <f t="shared" si="39"/>
        <v>0</v>
      </c>
      <c r="F44" s="1">
        <f t="shared" si="40"/>
        <v>0</v>
      </c>
      <c r="G44" s="62">
        <f t="shared" si="41"/>
        <v>0</v>
      </c>
      <c r="I44" s="115">
        <f t="shared" si="42"/>
        <v>0</v>
      </c>
      <c r="J44" s="111">
        <f t="shared" ref="J44:J52" si="48">J33/A33</f>
        <v>0</v>
      </c>
      <c r="K44" s="1">
        <f t="shared" ref="K44:K52" si="49">K33/A33</f>
        <v>0</v>
      </c>
      <c r="L44" s="1">
        <f t="shared" ref="L44:L52" si="50">L33/A33</f>
        <v>0</v>
      </c>
      <c r="M44" s="62">
        <f t="shared" ref="M44:M52" si="51">M33/A33</f>
        <v>0</v>
      </c>
      <c r="O44" s="101">
        <f>'LT Analysis'!$CH$182</f>
        <v>0</v>
      </c>
      <c r="P44" s="78">
        <f>'LT Analysis'!$CH$176</f>
        <v>0</v>
      </c>
      <c r="Q44" s="78">
        <f>'LT Analysis'!$CH$177</f>
        <v>0</v>
      </c>
      <c r="R44" s="62">
        <f>'LT Analysis'!$CH$178</f>
        <v>0</v>
      </c>
      <c r="S44" s="62"/>
      <c r="U44" s="176" t="s">
        <v>18</v>
      </c>
      <c r="V44" s="177"/>
      <c r="W44" s="1" t="str">
        <f t="shared" ca="1" si="43"/>
        <v/>
      </c>
      <c r="X44" s="1" t="str">
        <f t="shared" ref="X44:X52" ca="1" si="52">IFERROR(X33/T33, "")</f>
        <v/>
      </c>
      <c r="Y44" s="1" t="str">
        <f t="shared" ref="Y44:Y52" ca="1" si="53">IFERROR(Y33/T33, "")</f>
        <v/>
      </c>
      <c r="Z44" s="78" t="str">
        <f t="shared" ref="Z44:Z52" ca="1" si="54">IFERROR(Z33/T33, "")</f>
        <v/>
      </c>
      <c r="AA44" s="78" t="str">
        <f t="shared" ref="AA44:AA52" ca="1" si="55">IFERROR(AA33/T33, "")</f>
        <v/>
      </c>
      <c r="AB44" s="78" t="str">
        <f t="shared" ref="AB44:AB52" ca="1" si="56">IFERROR(AB33/T33, "")</f>
        <v/>
      </c>
      <c r="AC44" s="78" t="str">
        <f t="shared" ref="AC44:AC52" ca="1" si="57">IFERROR(AC33/T33, "")</f>
        <v/>
      </c>
      <c r="AD44" s="62" t="str">
        <f t="shared" ref="AD44:AD52" ca="1" si="58">IFERROR(AD33/T33, "")</f>
        <v/>
      </c>
      <c r="AF44" s="101" t="str">
        <f t="shared" ref="AF44:AF52" ca="1" si="59">IFERROR(AF33/T33, "")</f>
        <v/>
      </c>
      <c r="AG44" s="78" t="str">
        <f t="shared" ref="AG44:AG52" ca="1" si="60">IFERROR(AG33/T33, "")</f>
        <v/>
      </c>
      <c r="AH44" s="1" t="str">
        <f t="shared" ref="AH44:AH52" ca="1" si="61">IFERROR(AH33/T33, "")</f>
        <v/>
      </c>
      <c r="AI44" s="1" t="str">
        <f t="shared" ref="AI44:AI52" ca="1" si="62">IFERROR(AI33/T33, "")</f>
        <v/>
      </c>
      <c r="AJ44" s="78" t="str">
        <f t="shared" ref="AJ44:AJ52" ca="1" si="63">IFERROR(AJ33/T33, "")</f>
        <v/>
      </c>
      <c r="AK44" s="62" t="str">
        <f t="shared" ref="AK44:AK52" ca="1" si="64">IFERROR(AK33/T33, "")</f>
        <v/>
      </c>
      <c r="AM44" s="81" t="str">
        <f t="shared" si="44"/>
        <v/>
      </c>
      <c r="AN44" s="87" t="str">
        <f t="shared" si="45"/>
        <v/>
      </c>
      <c r="AO44" s="87" t="str">
        <f t="shared" si="46"/>
        <v/>
      </c>
      <c r="AP44" s="87" t="str">
        <f t="shared" si="46"/>
        <v/>
      </c>
      <c r="AQ44" s="92" t="str">
        <f t="shared" ref="AQ44:AQ52" si="65">IFERROR(AC33/AJ33,"")</f>
        <v/>
      </c>
      <c r="AS44" s="4" t="str">
        <f t="shared" ref="AS44:AS52" ca="1" si="66">IFERROR(AS33/T33, "")</f>
        <v/>
      </c>
      <c r="AT44" s="135" t="str">
        <f t="shared" ca="1" si="47"/>
        <v/>
      </c>
      <c r="AU44" s="124" t="str">
        <f t="shared" ref="AU44:AU52" ca="1" si="67">IFERROR(AU33/T33, "")</f>
        <v/>
      </c>
      <c r="AV44" s="135" t="str">
        <f t="shared" ref="AV44:AV52" ca="1" si="68">IFERROR(AU44/AD44,"")</f>
        <v/>
      </c>
      <c r="AW44" s="124" t="str">
        <f t="shared" ref="AW44:AW52" ca="1" si="69">IFERROR(AW33/T33, "")</f>
        <v/>
      </c>
      <c r="AX44" s="135" t="str">
        <f t="shared" ref="AX44:AX52" ca="1" si="70">IFERROR(AW44/AD44,"")</f>
        <v/>
      </c>
      <c r="AY44" s="124" t="str">
        <f t="shared" ref="AY44:AY52" ca="1" si="71">IFERROR(AY33/T33, "")</f>
        <v/>
      </c>
      <c r="AZ44" s="135" t="str">
        <f t="shared" ref="AZ44:AZ52" ca="1" si="72">IFERROR(AY44/AD44,"")</f>
        <v/>
      </c>
      <c r="BA44" s="124" t="str">
        <f t="shared" ref="BA44:BA52" ca="1" si="73">IFERROR(BA33/T33, "")</f>
        <v/>
      </c>
      <c r="BB44" s="135" t="str">
        <f t="shared" ref="BB44:BB52" ca="1" si="74">IFERROR(BA44/AD44,"")</f>
        <v/>
      </c>
      <c r="BC44" s="126"/>
    </row>
    <row r="45" spans="1:55">
      <c r="B45" s="176" t="s">
        <v>19</v>
      </c>
      <c r="C45" s="177"/>
      <c r="D45" s="1">
        <f t="shared" si="38"/>
        <v>0</v>
      </c>
      <c r="E45" s="1">
        <f t="shared" si="39"/>
        <v>0</v>
      </c>
      <c r="F45" s="1">
        <f t="shared" si="40"/>
        <v>0</v>
      </c>
      <c r="G45" s="62">
        <f t="shared" si="41"/>
        <v>0</v>
      </c>
      <c r="I45" s="115">
        <f t="shared" si="42"/>
        <v>0</v>
      </c>
      <c r="J45" s="111">
        <f t="shared" si="48"/>
        <v>0</v>
      </c>
      <c r="K45" s="1">
        <f t="shared" si="49"/>
        <v>0</v>
      </c>
      <c r="L45" s="1">
        <f t="shared" si="50"/>
        <v>0</v>
      </c>
      <c r="M45" s="62">
        <f t="shared" si="51"/>
        <v>0</v>
      </c>
      <c r="O45" s="101">
        <f>'LT Analysis'!$CH$182</f>
        <v>0</v>
      </c>
      <c r="P45" s="78">
        <f>'LT Analysis'!$CH$176</f>
        <v>0</v>
      </c>
      <c r="Q45" s="78">
        <f>'LT Analysis'!$CH$177</f>
        <v>0</v>
      </c>
      <c r="R45" s="62">
        <f>'LT Analysis'!$CH$178</f>
        <v>0</v>
      </c>
      <c r="S45" s="63"/>
      <c r="U45" s="176" t="s">
        <v>19</v>
      </c>
      <c r="V45" s="177"/>
      <c r="W45" s="1" t="str">
        <f t="shared" ca="1" si="43"/>
        <v/>
      </c>
      <c r="X45" s="1" t="str">
        <f t="shared" ca="1" si="52"/>
        <v/>
      </c>
      <c r="Y45" s="1" t="str">
        <f t="shared" ca="1" si="53"/>
        <v/>
      </c>
      <c r="Z45" s="78" t="str">
        <f t="shared" ca="1" si="54"/>
        <v/>
      </c>
      <c r="AA45" s="78" t="str">
        <f t="shared" ca="1" si="55"/>
        <v/>
      </c>
      <c r="AB45" s="78" t="str">
        <f t="shared" ca="1" si="56"/>
        <v/>
      </c>
      <c r="AC45" s="78" t="str">
        <f t="shared" ca="1" si="57"/>
        <v/>
      </c>
      <c r="AD45" s="62" t="str">
        <f t="shared" ca="1" si="58"/>
        <v/>
      </c>
      <c r="AF45" s="101" t="str">
        <f t="shared" ca="1" si="59"/>
        <v/>
      </c>
      <c r="AG45" s="78" t="str">
        <f t="shared" ca="1" si="60"/>
        <v/>
      </c>
      <c r="AH45" s="1" t="str">
        <f t="shared" ca="1" si="61"/>
        <v/>
      </c>
      <c r="AI45" s="1" t="str">
        <f t="shared" ca="1" si="62"/>
        <v/>
      </c>
      <c r="AJ45" s="78" t="str">
        <f t="shared" ca="1" si="63"/>
        <v/>
      </c>
      <c r="AK45" s="62" t="str">
        <f t="shared" ca="1" si="64"/>
        <v/>
      </c>
      <c r="AM45" s="81" t="str">
        <f t="shared" si="44"/>
        <v/>
      </c>
      <c r="AN45" s="87" t="str">
        <f t="shared" si="45"/>
        <v/>
      </c>
      <c r="AO45" s="87" t="str">
        <f t="shared" si="46"/>
        <v/>
      </c>
      <c r="AP45" s="87" t="str">
        <f t="shared" si="46"/>
        <v/>
      </c>
      <c r="AQ45" s="92" t="str">
        <f t="shared" si="65"/>
        <v/>
      </c>
      <c r="AS45" s="4" t="str">
        <f t="shared" ca="1" si="66"/>
        <v/>
      </c>
      <c r="AT45" s="135" t="str">
        <f t="shared" ca="1" si="47"/>
        <v/>
      </c>
      <c r="AU45" s="124" t="str">
        <f t="shared" ca="1" si="67"/>
        <v/>
      </c>
      <c r="AV45" s="135" t="str">
        <f t="shared" ca="1" si="68"/>
        <v/>
      </c>
      <c r="AW45" s="124" t="str">
        <f t="shared" ca="1" si="69"/>
        <v/>
      </c>
      <c r="AX45" s="135" t="str">
        <f t="shared" ca="1" si="70"/>
        <v/>
      </c>
      <c r="AY45" s="124" t="str">
        <f t="shared" ca="1" si="71"/>
        <v/>
      </c>
      <c r="AZ45" s="135" t="str">
        <f t="shared" ca="1" si="72"/>
        <v/>
      </c>
      <c r="BA45" s="124" t="str">
        <f t="shared" ca="1" si="73"/>
        <v/>
      </c>
      <c r="BB45" s="135" t="str">
        <f t="shared" ca="1" si="74"/>
        <v/>
      </c>
      <c r="BC45" s="127"/>
    </row>
    <row r="46" spans="1:55">
      <c r="B46" s="176" t="s">
        <v>20</v>
      </c>
      <c r="C46" s="177"/>
      <c r="D46" s="1">
        <f t="shared" si="38"/>
        <v>0</v>
      </c>
      <c r="E46" s="1">
        <f t="shared" si="39"/>
        <v>0</v>
      </c>
      <c r="F46" s="1">
        <f t="shared" si="40"/>
        <v>0</v>
      </c>
      <c r="G46" s="62">
        <f t="shared" si="41"/>
        <v>0</v>
      </c>
      <c r="I46" s="115">
        <f t="shared" si="42"/>
        <v>0</v>
      </c>
      <c r="J46" s="111">
        <f t="shared" si="48"/>
        <v>0</v>
      </c>
      <c r="K46" s="1">
        <f t="shared" si="49"/>
        <v>0</v>
      </c>
      <c r="L46" s="1">
        <f t="shared" si="50"/>
        <v>0</v>
      </c>
      <c r="M46" s="62">
        <f t="shared" si="51"/>
        <v>0</v>
      </c>
      <c r="O46" s="101">
        <f>'LT Analysis'!$CH$182</f>
        <v>0</v>
      </c>
      <c r="P46" s="78">
        <f>'LT Analysis'!$CH$176</f>
        <v>0</v>
      </c>
      <c r="Q46" s="78">
        <f>'LT Analysis'!$CH$177</f>
        <v>0</v>
      </c>
      <c r="R46" s="62">
        <f>'LT Analysis'!$CH$178</f>
        <v>0</v>
      </c>
      <c r="S46" s="63"/>
      <c r="U46" s="176" t="s">
        <v>20</v>
      </c>
      <c r="V46" s="177"/>
      <c r="W46" s="1" t="str">
        <f t="shared" ca="1" si="43"/>
        <v/>
      </c>
      <c r="X46" s="1" t="str">
        <f t="shared" ca="1" si="52"/>
        <v/>
      </c>
      <c r="Y46" s="1" t="str">
        <f t="shared" ca="1" si="53"/>
        <v/>
      </c>
      <c r="Z46" s="78" t="str">
        <f t="shared" ca="1" si="54"/>
        <v/>
      </c>
      <c r="AA46" s="78" t="str">
        <f t="shared" ca="1" si="55"/>
        <v/>
      </c>
      <c r="AB46" s="78" t="str">
        <f t="shared" ca="1" si="56"/>
        <v/>
      </c>
      <c r="AC46" s="78" t="str">
        <f t="shared" ca="1" si="57"/>
        <v/>
      </c>
      <c r="AD46" s="62" t="str">
        <f t="shared" ca="1" si="58"/>
        <v/>
      </c>
      <c r="AF46" s="101" t="str">
        <f t="shared" ca="1" si="59"/>
        <v/>
      </c>
      <c r="AG46" s="78" t="str">
        <f t="shared" ca="1" si="60"/>
        <v/>
      </c>
      <c r="AH46" s="1" t="str">
        <f t="shared" ca="1" si="61"/>
        <v/>
      </c>
      <c r="AI46" s="1" t="str">
        <f t="shared" ca="1" si="62"/>
        <v/>
      </c>
      <c r="AJ46" s="78" t="str">
        <f t="shared" ca="1" si="63"/>
        <v/>
      </c>
      <c r="AK46" s="62" t="str">
        <f t="shared" ca="1" si="64"/>
        <v/>
      </c>
      <c r="AM46" s="81" t="str">
        <f t="shared" si="44"/>
        <v/>
      </c>
      <c r="AN46" s="87" t="str">
        <f t="shared" si="45"/>
        <v/>
      </c>
      <c r="AO46" s="87" t="str">
        <f t="shared" si="46"/>
        <v/>
      </c>
      <c r="AP46" s="87" t="str">
        <f t="shared" si="46"/>
        <v/>
      </c>
      <c r="AQ46" s="92" t="str">
        <f t="shared" si="65"/>
        <v/>
      </c>
      <c r="AS46" s="4" t="str">
        <f t="shared" ca="1" si="66"/>
        <v/>
      </c>
      <c r="AT46" s="135" t="str">
        <f t="shared" ca="1" si="47"/>
        <v/>
      </c>
      <c r="AU46" s="124" t="str">
        <f t="shared" ca="1" si="67"/>
        <v/>
      </c>
      <c r="AV46" s="135" t="str">
        <f t="shared" ca="1" si="68"/>
        <v/>
      </c>
      <c r="AW46" s="124" t="str">
        <f t="shared" ca="1" si="69"/>
        <v/>
      </c>
      <c r="AX46" s="135" t="str">
        <f t="shared" ca="1" si="70"/>
        <v/>
      </c>
      <c r="AY46" s="124" t="str">
        <f t="shared" ca="1" si="71"/>
        <v/>
      </c>
      <c r="AZ46" s="135" t="str">
        <f t="shared" ca="1" si="72"/>
        <v/>
      </c>
      <c r="BA46" s="124" t="str">
        <f t="shared" ca="1" si="73"/>
        <v/>
      </c>
      <c r="BB46" s="135" t="str">
        <f t="shared" ca="1" si="74"/>
        <v/>
      </c>
      <c r="BC46" s="127"/>
    </row>
    <row r="47" spans="1:55">
      <c r="B47" s="176" t="s">
        <v>21</v>
      </c>
      <c r="C47" s="177"/>
      <c r="D47" s="1">
        <f t="shared" si="38"/>
        <v>0</v>
      </c>
      <c r="E47" s="1">
        <f t="shared" si="39"/>
        <v>0</v>
      </c>
      <c r="F47" s="1">
        <f t="shared" si="40"/>
        <v>0</v>
      </c>
      <c r="G47" s="62">
        <f t="shared" si="41"/>
        <v>0</v>
      </c>
      <c r="I47" s="115">
        <f t="shared" si="42"/>
        <v>0</v>
      </c>
      <c r="J47" s="111">
        <f t="shared" si="48"/>
        <v>0</v>
      </c>
      <c r="K47" s="1">
        <f t="shared" si="49"/>
        <v>0</v>
      </c>
      <c r="L47" s="1">
        <f t="shared" si="50"/>
        <v>0</v>
      </c>
      <c r="M47" s="62">
        <f t="shared" si="51"/>
        <v>0</v>
      </c>
      <c r="O47" s="101">
        <f>'LT Analysis'!$CH$182</f>
        <v>0</v>
      </c>
      <c r="P47" s="78">
        <f>'LT Analysis'!$CH$176</f>
        <v>0</v>
      </c>
      <c r="Q47" s="78">
        <f>'LT Analysis'!$CH$177</f>
        <v>0</v>
      </c>
      <c r="R47" s="62">
        <f>'LT Analysis'!$CH$178</f>
        <v>0</v>
      </c>
      <c r="S47" s="72"/>
      <c r="U47" s="176" t="s">
        <v>21</v>
      </c>
      <c r="V47" s="177"/>
      <c r="W47" s="1" t="str">
        <f t="shared" ca="1" si="43"/>
        <v/>
      </c>
      <c r="X47" s="1" t="str">
        <f t="shared" ca="1" si="52"/>
        <v/>
      </c>
      <c r="Y47" s="1" t="str">
        <f t="shared" ca="1" si="53"/>
        <v/>
      </c>
      <c r="Z47" s="78" t="str">
        <f t="shared" ca="1" si="54"/>
        <v/>
      </c>
      <c r="AA47" s="78" t="str">
        <f t="shared" ca="1" si="55"/>
        <v/>
      </c>
      <c r="AB47" s="78" t="str">
        <f t="shared" ca="1" si="56"/>
        <v/>
      </c>
      <c r="AC47" s="78" t="str">
        <f t="shared" ca="1" si="57"/>
        <v/>
      </c>
      <c r="AD47" s="62" t="str">
        <f t="shared" ca="1" si="58"/>
        <v/>
      </c>
      <c r="AF47" s="101" t="str">
        <f t="shared" ca="1" si="59"/>
        <v/>
      </c>
      <c r="AG47" s="78" t="str">
        <f t="shared" ca="1" si="60"/>
        <v/>
      </c>
      <c r="AH47" s="1" t="str">
        <f t="shared" ca="1" si="61"/>
        <v/>
      </c>
      <c r="AI47" s="1" t="str">
        <f t="shared" ca="1" si="62"/>
        <v/>
      </c>
      <c r="AJ47" s="78" t="str">
        <f t="shared" ca="1" si="63"/>
        <v/>
      </c>
      <c r="AK47" s="62" t="str">
        <f t="shared" ca="1" si="64"/>
        <v/>
      </c>
      <c r="AM47" s="81" t="str">
        <f t="shared" si="44"/>
        <v/>
      </c>
      <c r="AN47" s="87" t="str">
        <f t="shared" si="45"/>
        <v/>
      </c>
      <c r="AO47" s="87" t="str">
        <f t="shared" si="46"/>
        <v/>
      </c>
      <c r="AP47" s="87" t="str">
        <f t="shared" si="46"/>
        <v/>
      </c>
      <c r="AQ47" s="92" t="str">
        <f t="shared" si="65"/>
        <v/>
      </c>
      <c r="AS47" s="4" t="str">
        <f t="shared" ca="1" si="66"/>
        <v/>
      </c>
      <c r="AT47" s="135" t="str">
        <f t="shared" ca="1" si="47"/>
        <v/>
      </c>
      <c r="AU47" s="124" t="str">
        <f t="shared" ca="1" si="67"/>
        <v/>
      </c>
      <c r="AV47" s="135" t="str">
        <f t="shared" ca="1" si="68"/>
        <v/>
      </c>
      <c r="AW47" s="124" t="str">
        <f t="shared" ca="1" si="69"/>
        <v/>
      </c>
      <c r="AX47" s="135" t="str">
        <f t="shared" ca="1" si="70"/>
        <v/>
      </c>
      <c r="AY47" s="124" t="str">
        <f t="shared" ca="1" si="71"/>
        <v/>
      </c>
      <c r="AZ47" s="135" t="str">
        <f t="shared" ca="1" si="72"/>
        <v/>
      </c>
      <c r="BA47" s="124" t="str">
        <f t="shared" ca="1" si="73"/>
        <v/>
      </c>
      <c r="BB47" s="135" t="str">
        <f t="shared" ca="1" si="74"/>
        <v/>
      </c>
      <c r="BC47" s="127"/>
    </row>
    <row r="48" spans="1:55">
      <c r="B48" s="176" t="s">
        <v>22</v>
      </c>
      <c r="C48" s="177"/>
      <c r="D48" s="1">
        <f>D37/A37</f>
        <v>0</v>
      </c>
      <c r="E48" s="1">
        <f t="shared" si="39"/>
        <v>0</v>
      </c>
      <c r="F48" s="1">
        <f t="shared" si="40"/>
        <v>0</v>
      </c>
      <c r="G48" s="62">
        <f t="shared" si="41"/>
        <v>0</v>
      </c>
      <c r="I48" s="115">
        <f t="shared" si="42"/>
        <v>0</v>
      </c>
      <c r="J48" s="111">
        <f t="shared" si="48"/>
        <v>0</v>
      </c>
      <c r="K48" s="1">
        <f t="shared" si="49"/>
        <v>0</v>
      </c>
      <c r="L48" s="1">
        <f t="shared" si="50"/>
        <v>0</v>
      </c>
      <c r="M48" s="62">
        <f t="shared" si="51"/>
        <v>0</v>
      </c>
      <c r="O48" s="101">
        <f>'LT Analysis'!$CH$182</f>
        <v>0</v>
      </c>
      <c r="P48" s="78">
        <f>'LT Analysis'!$CH$176</f>
        <v>0</v>
      </c>
      <c r="Q48" s="78">
        <f>'LT Analysis'!$CH$177</f>
        <v>0</v>
      </c>
      <c r="R48" s="62">
        <f>'LT Analysis'!$CH$178</f>
        <v>0</v>
      </c>
      <c r="S48" s="63"/>
      <c r="U48" s="176" t="s">
        <v>22</v>
      </c>
      <c r="V48" s="177"/>
      <c r="W48" s="1" t="str">
        <f t="shared" ca="1" si="43"/>
        <v/>
      </c>
      <c r="X48" s="1" t="str">
        <f t="shared" ca="1" si="52"/>
        <v/>
      </c>
      <c r="Y48" s="1" t="str">
        <f t="shared" ca="1" si="53"/>
        <v/>
      </c>
      <c r="Z48" s="78" t="str">
        <f t="shared" ca="1" si="54"/>
        <v/>
      </c>
      <c r="AA48" s="78" t="str">
        <f t="shared" ca="1" si="55"/>
        <v/>
      </c>
      <c r="AB48" s="78" t="str">
        <f t="shared" ca="1" si="56"/>
        <v/>
      </c>
      <c r="AC48" s="78" t="str">
        <f t="shared" ca="1" si="57"/>
        <v/>
      </c>
      <c r="AD48" s="62" t="str">
        <f t="shared" ca="1" si="58"/>
        <v/>
      </c>
      <c r="AF48" s="101" t="str">
        <f t="shared" ca="1" si="59"/>
        <v/>
      </c>
      <c r="AG48" s="78" t="str">
        <f t="shared" ca="1" si="60"/>
        <v/>
      </c>
      <c r="AH48" s="1" t="str">
        <f t="shared" ca="1" si="61"/>
        <v/>
      </c>
      <c r="AI48" s="1" t="str">
        <f t="shared" ca="1" si="62"/>
        <v/>
      </c>
      <c r="AJ48" s="78" t="str">
        <f t="shared" ca="1" si="63"/>
        <v/>
      </c>
      <c r="AK48" s="62" t="str">
        <f t="shared" ca="1" si="64"/>
        <v/>
      </c>
      <c r="AM48" s="81" t="str">
        <f t="shared" si="44"/>
        <v/>
      </c>
      <c r="AN48" s="87" t="str">
        <f t="shared" si="45"/>
        <v/>
      </c>
      <c r="AO48" s="87" t="str">
        <f t="shared" si="46"/>
        <v/>
      </c>
      <c r="AP48" s="87" t="str">
        <f t="shared" si="46"/>
        <v/>
      </c>
      <c r="AQ48" s="92" t="str">
        <f t="shared" si="65"/>
        <v/>
      </c>
      <c r="AS48" s="4" t="str">
        <f t="shared" ca="1" si="66"/>
        <v/>
      </c>
      <c r="AT48" s="135" t="str">
        <f t="shared" ca="1" si="47"/>
        <v/>
      </c>
      <c r="AU48" s="124" t="str">
        <f t="shared" ca="1" si="67"/>
        <v/>
      </c>
      <c r="AV48" s="135" t="str">
        <f t="shared" ca="1" si="68"/>
        <v/>
      </c>
      <c r="AW48" s="124" t="str">
        <f t="shared" ca="1" si="69"/>
        <v/>
      </c>
      <c r="AX48" s="135" t="str">
        <f t="shared" ca="1" si="70"/>
        <v/>
      </c>
      <c r="AY48" s="124" t="str">
        <f t="shared" ca="1" si="71"/>
        <v/>
      </c>
      <c r="AZ48" s="135" t="str">
        <f t="shared" ca="1" si="72"/>
        <v/>
      </c>
      <c r="BA48" s="124" t="str">
        <f t="shared" ca="1" si="73"/>
        <v/>
      </c>
      <c r="BB48" s="135" t="str">
        <f t="shared" ca="1" si="74"/>
        <v/>
      </c>
      <c r="BC48" s="127"/>
    </row>
    <row r="49" spans="2:55">
      <c r="B49" s="176" t="s">
        <v>23</v>
      </c>
      <c r="C49" s="177"/>
      <c r="D49" s="1">
        <f t="shared" si="38"/>
        <v>0</v>
      </c>
      <c r="E49" s="1">
        <f t="shared" si="39"/>
        <v>0</v>
      </c>
      <c r="F49" s="1">
        <f t="shared" si="40"/>
        <v>0</v>
      </c>
      <c r="G49" s="62">
        <f t="shared" si="41"/>
        <v>0</v>
      </c>
      <c r="I49" s="115">
        <f t="shared" si="42"/>
        <v>0</v>
      </c>
      <c r="J49" s="111">
        <f t="shared" si="48"/>
        <v>0</v>
      </c>
      <c r="K49" s="1">
        <f t="shared" si="49"/>
        <v>0</v>
      </c>
      <c r="L49" s="1">
        <f t="shared" si="50"/>
        <v>0</v>
      </c>
      <c r="M49" s="62">
        <f t="shared" si="51"/>
        <v>0</v>
      </c>
      <c r="O49" s="101">
        <f>'LT Analysis'!$CH$182</f>
        <v>0</v>
      </c>
      <c r="P49" s="78">
        <f>'LT Analysis'!$CH$176</f>
        <v>0</v>
      </c>
      <c r="Q49" s="78">
        <f>'LT Analysis'!$CH$177</f>
        <v>0</v>
      </c>
      <c r="R49" s="62">
        <f>'LT Analysis'!$CH$178</f>
        <v>0</v>
      </c>
      <c r="S49" s="62"/>
      <c r="U49" s="176" t="s">
        <v>23</v>
      </c>
      <c r="V49" s="177"/>
      <c r="W49" s="1" t="str">
        <f t="shared" ca="1" si="43"/>
        <v/>
      </c>
      <c r="X49" s="1" t="str">
        <f t="shared" ca="1" si="52"/>
        <v/>
      </c>
      <c r="Y49" s="1" t="str">
        <f t="shared" ca="1" si="53"/>
        <v/>
      </c>
      <c r="Z49" s="78" t="str">
        <f t="shared" ca="1" si="54"/>
        <v/>
      </c>
      <c r="AA49" s="78" t="str">
        <f t="shared" ca="1" si="55"/>
        <v/>
      </c>
      <c r="AB49" s="78" t="str">
        <f t="shared" ca="1" si="56"/>
        <v/>
      </c>
      <c r="AC49" s="78" t="str">
        <f t="shared" ca="1" si="57"/>
        <v/>
      </c>
      <c r="AD49" s="62" t="str">
        <f t="shared" ca="1" si="58"/>
        <v/>
      </c>
      <c r="AF49" s="101" t="str">
        <f t="shared" ca="1" si="59"/>
        <v/>
      </c>
      <c r="AG49" s="78" t="str">
        <f t="shared" ca="1" si="60"/>
        <v/>
      </c>
      <c r="AH49" s="1" t="str">
        <f t="shared" ca="1" si="61"/>
        <v/>
      </c>
      <c r="AI49" s="1" t="str">
        <f t="shared" ca="1" si="62"/>
        <v/>
      </c>
      <c r="AJ49" s="78" t="str">
        <f t="shared" ca="1" si="63"/>
        <v/>
      </c>
      <c r="AK49" s="62" t="str">
        <f t="shared" ca="1" si="64"/>
        <v/>
      </c>
      <c r="AM49" s="81" t="str">
        <f t="shared" si="44"/>
        <v/>
      </c>
      <c r="AN49" s="87" t="str">
        <f t="shared" si="45"/>
        <v/>
      </c>
      <c r="AO49" s="87" t="str">
        <f t="shared" si="46"/>
        <v/>
      </c>
      <c r="AP49" s="87" t="str">
        <f t="shared" si="46"/>
        <v/>
      </c>
      <c r="AQ49" s="92" t="str">
        <f t="shared" si="65"/>
        <v/>
      </c>
      <c r="AS49" s="4" t="str">
        <f t="shared" ca="1" si="66"/>
        <v/>
      </c>
      <c r="AT49" s="135" t="str">
        <f t="shared" ca="1" si="47"/>
        <v/>
      </c>
      <c r="AU49" s="124" t="str">
        <f t="shared" ca="1" si="67"/>
        <v/>
      </c>
      <c r="AV49" s="135" t="str">
        <f t="shared" ca="1" si="68"/>
        <v/>
      </c>
      <c r="AW49" s="124" t="str">
        <f t="shared" ca="1" si="69"/>
        <v/>
      </c>
      <c r="AX49" s="135" t="str">
        <f t="shared" ca="1" si="70"/>
        <v/>
      </c>
      <c r="AY49" s="124" t="str">
        <f t="shared" ca="1" si="71"/>
        <v/>
      </c>
      <c r="AZ49" s="135" t="str">
        <f t="shared" ca="1" si="72"/>
        <v/>
      </c>
      <c r="BA49" s="124" t="str">
        <f t="shared" ca="1" si="73"/>
        <v/>
      </c>
      <c r="BB49" s="135" t="str">
        <f t="shared" ca="1" si="74"/>
        <v/>
      </c>
      <c r="BC49" s="126"/>
    </row>
    <row r="50" spans="2:55">
      <c r="B50" s="178" t="s">
        <v>25</v>
      </c>
      <c r="C50" s="179"/>
      <c r="D50" s="26">
        <f t="shared" si="38"/>
        <v>0</v>
      </c>
      <c r="E50" s="26">
        <f t="shared" si="39"/>
        <v>0</v>
      </c>
      <c r="F50" s="26">
        <f t="shared" si="40"/>
        <v>0</v>
      </c>
      <c r="G50" s="65">
        <f t="shared" si="41"/>
        <v>0</v>
      </c>
      <c r="I50" s="64">
        <f t="shared" si="42"/>
        <v>0</v>
      </c>
      <c r="J50" s="112">
        <f t="shared" si="48"/>
        <v>0</v>
      </c>
      <c r="K50" s="26">
        <f t="shared" si="49"/>
        <v>0</v>
      </c>
      <c r="L50" s="26">
        <f t="shared" si="50"/>
        <v>0</v>
      </c>
      <c r="M50" s="65">
        <f t="shared" si="51"/>
        <v>0</v>
      </c>
      <c r="O50" s="84">
        <f>'LT Analysis'!$CE$182</f>
        <v>0</v>
      </c>
      <c r="P50" s="79">
        <f>'LT Analysis'!$CE$176</f>
        <v>0</v>
      </c>
      <c r="Q50" s="79">
        <f>'LT Analysis'!$CE$177</f>
        <v>0</v>
      </c>
      <c r="R50" s="65">
        <f>'LT Analysis'!$CE$178</f>
        <v>0</v>
      </c>
      <c r="S50" s="65"/>
      <c r="U50" s="178" t="s">
        <v>25</v>
      </c>
      <c r="V50" s="179"/>
      <c r="W50" s="26" t="str">
        <f t="shared" ca="1" si="43"/>
        <v/>
      </c>
      <c r="X50" s="26" t="str">
        <f t="shared" ca="1" si="52"/>
        <v/>
      </c>
      <c r="Y50" s="26" t="str">
        <f t="shared" ca="1" si="53"/>
        <v/>
      </c>
      <c r="Z50" s="79" t="str">
        <f t="shared" ca="1" si="54"/>
        <v/>
      </c>
      <c r="AA50" s="79" t="str">
        <f t="shared" ca="1" si="55"/>
        <v/>
      </c>
      <c r="AB50" s="79" t="str">
        <f t="shared" ca="1" si="56"/>
        <v/>
      </c>
      <c r="AC50" s="79" t="str">
        <f t="shared" ca="1" si="57"/>
        <v/>
      </c>
      <c r="AD50" s="65" t="str">
        <f t="shared" ca="1" si="58"/>
        <v/>
      </c>
      <c r="AF50" s="84" t="str">
        <f t="shared" ca="1" si="59"/>
        <v/>
      </c>
      <c r="AG50" s="79" t="str">
        <f t="shared" ca="1" si="60"/>
        <v/>
      </c>
      <c r="AH50" s="26" t="str">
        <f t="shared" ca="1" si="61"/>
        <v/>
      </c>
      <c r="AI50" s="26" t="str">
        <f t="shared" ca="1" si="62"/>
        <v/>
      </c>
      <c r="AJ50" s="79" t="str">
        <f t="shared" ca="1" si="63"/>
        <v/>
      </c>
      <c r="AK50" s="65" t="str">
        <f t="shared" ca="1" si="64"/>
        <v/>
      </c>
      <c r="AM50" s="84" t="str">
        <f t="shared" si="44"/>
        <v/>
      </c>
      <c r="AN50" s="79" t="str">
        <f t="shared" si="45"/>
        <v/>
      </c>
      <c r="AO50" s="79" t="str">
        <f t="shared" si="46"/>
        <v/>
      </c>
      <c r="AP50" s="79" t="str">
        <f t="shared" si="46"/>
        <v/>
      </c>
      <c r="AQ50" s="65" t="str">
        <f t="shared" si="65"/>
        <v/>
      </c>
      <c r="AS50" s="64" t="str">
        <f t="shared" ca="1" si="66"/>
        <v/>
      </c>
      <c r="AT50" s="136" t="str">
        <f t="shared" ca="1" si="47"/>
        <v/>
      </c>
      <c r="AU50" s="105" t="str">
        <f t="shared" ca="1" si="67"/>
        <v/>
      </c>
      <c r="AV50" s="136" t="str">
        <f t="shared" ca="1" si="68"/>
        <v/>
      </c>
      <c r="AW50" s="105" t="str">
        <f t="shared" ca="1" si="69"/>
        <v/>
      </c>
      <c r="AX50" s="136" t="str">
        <f t="shared" ca="1" si="70"/>
        <v/>
      </c>
      <c r="AY50" s="105" t="str">
        <f t="shared" ca="1" si="71"/>
        <v/>
      </c>
      <c r="AZ50" s="136" t="str">
        <f t="shared" ca="1" si="72"/>
        <v/>
      </c>
      <c r="BA50" s="105" t="str">
        <f t="shared" ca="1" si="73"/>
        <v/>
      </c>
      <c r="BB50" s="136" t="str">
        <f t="shared" ca="1" si="74"/>
        <v/>
      </c>
      <c r="BC50" s="128"/>
    </row>
    <row r="51" spans="2:55">
      <c r="B51" s="178" t="s">
        <v>26</v>
      </c>
      <c r="C51" s="179"/>
      <c r="D51" s="26">
        <f t="shared" si="38"/>
        <v>0</v>
      </c>
      <c r="E51" s="26">
        <f t="shared" si="39"/>
        <v>0</v>
      </c>
      <c r="F51" s="26">
        <f t="shared" si="40"/>
        <v>0</v>
      </c>
      <c r="G51" s="65">
        <f t="shared" si="41"/>
        <v>0</v>
      </c>
      <c r="I51" s="64">
        <f t="shared" si="42"/>
        <v>0</v>
      </c>
      <c r="J51" s="112">
        <f t="shared" si="48"/>
        <v>0</v>
      </c>
      <c r="K51" s="26">
        <f t="shared" si="49"/>
        <v>0</v>
      </c>
      <c r="L51" s="26">
        <f t="shared" si="50"/>
        <v>0</v>
      </c>
      <c r="M51" s="65">
        <f t="shared" si="51"/>
        <v>0</v>
      </c>
      <c r="O51" s="84">
        <f>'LT Analysis'!$CE$182</f>
        <v>0</v>
      </c>
      <c r="P51" s="79">
        <f>'LT Analysis'!$CE$176</f>
        <v>0</v>
      </c>
      <c r="Q51" s="79">
        <f>'LT Analysis'!$CE$177</f>
        <v>0</v>
      </c>
      <c r="R51" s="65">
        <f>'LT Analysis'!$CE$178</f>
        <v>0</v>
      </c>
      <c r="S51" s="65"/>
      <c r="U51" s="178" t="s">
        <v>26</v>
      </c>
      <c r="V51" s="179"/>
      <c r="W51" s="26" t="str">
        <f t="shared" ca="1" si="43"/>
        <v/>
      </c>
      <c r="X51" s="26" t="str">
        <f t="shared" ca="1" si="52"/>
        <v/>
      </c>
      <c r="Y51" s="26" t="str">
        <f t="shared" ca="1" si="53"/>
        <v/>
      </c>
      <c r="Z51" s="79" t="str">
        <f t="shared" ca="1" si="54"/>
        <v/>
      </c>
      <c r="AA51" s="79" t="str">
        <f t="shared" ca="1" si="55"/>
        <v/>
      </c>
      <c r="AB51" s="79" t="str">
        <f t="shared" ca="1" si="56"/>
        <v/>
      </c>
      <c r="AC51" s="79" t="str">
        <f t="shared" ca="1" si="57"/>
        <v/>
      </c>
      <c r="AD51" s="65" t="str">
        <f t="shared" ca="1" si="58"/>
        <v/>
      </c>
      <c r="AF51" s="84" t="str">
        <f t="shared" ca="1" si="59"/>
        <v/>
      </c>
      <c r="AG51" s="79" t="str">
        <f t="shared" ca="1" si="60"/>
        <v/>
      </c>
      <c r="AH51" s="26" t="str">
        <f t="shared" ca="1" si="61"/>
        <v/>
      </c>
      <c r="AI51" s="26" t="str">
        <f t="shared" ca="1" si="62"/>
        <v/>
      </c>
      <c r="AJ51" s="79" t="str">
        <f t="shared" ca="1" si="63"/>
        <v/>
      </c>
      <c r="AK51" s="65" t="str">
        <f t="shared" ca="1" si="64"/>
        <v/>
      </c>
      <c r="AM51" s="84" t="str">
        <f t="shared" si="44"/>
        <v/>
      </c>
      <c r="AN51" s="79" t="str">
        <f t="shared" si="45"/>
        <v/>
      </c>
      <c r="AO51" s="79" t="str">
        <f t="shared" si="46"/>
        <v/>
      </c>
      <c r="AP51" s="79" t="str">
        <f t="shared" si="46"/>
        <v/>
      </c>
      <c r="AQ51" s="65" t="str">
        <f t="shared" si="65"/>
        <v/>
      </c>
      <c r="AS51" s="64" t="str">
        <f t="shared" ca="1" si="66"/>
        <v/>
      </c>
      <c r="AT51" s="136" t="str">
        <f t="shared" ca="1" si="47"/>
        <v/>
      </c>
      <c r="AU51" s="105" t="str">
        <f t="shared" ca="1" si="67"/>
        <v/>
      </c>
      <c r="AV51" s="136" t="str">
        <f t="shared" ca="1" si="68"/>
        <v/>
      </c>
      <c r="AW51" s="105" t="str">
        <f t="shared" ca="1" si="69"/>
        <v/>
      </c>
      <c r="AX51" s="136" t="str">
        <f t="shared" ca="1" si="70"/>
        <v/>
      </c>
      <c r="AY51" s="105" t="str">
        <f t="shared" ca="1" si="71"/>
        <v/>
      </c>
      <c r="AZ51" s="136" t="str">
        <f t="shared" ca="1" si="72"/>
        <v/>
      </c>
      <c r="BA51" s="105" t="str">
        <f t="shared" ca="1" si="73"/>
        <v/>
      </c>
      <c r="BB51" s="136" t="str">
        <f t="shared" ca="1" si="74"/>
        <v/>
      </c>
      <c r="BC51" s="128"/>
    </row>
    <row r="52" spans="2:55">
      <c r="B52" s="180" t="s">
        <v>24</v>
      </c>
      <c r="C52" s="181"/>
      <c r="D52" s="71">
        <f t="shared" si="38"/>
        <v>0</v>
      </c>
      <c r="E52" s="71">
        <f t="shared" si="39"/>
        <v>0</v>
      </c>
      <c r="F52" s="71">
        <f t="shared" si="40"/>
        <v>0</v>
      </c>
      <c r="G52" s="67">
        <f t="shared" si="41"/>
        <v>0</v>
      </c>
      <c r="I52" s="66">
        <f t="shared" si="42"/>
        <v>0</v>
      </c>
      <c r="J52" s="113">
        <f t="shared" si="48"/>
        <v>0</v>
      </c>
      <c r="K52" s="71">
        <f t="shared" si="49"/>
        <v>0</v>
      </c>
      <c r="L52" s="71">
        <f t="shared" si="50"/>
        <v>0</v>
      </c>
      <c r="M52" s="67">
        <f t="shared" si="51"/>
        <v>0</v>
      </c>
      <c r="O52" s="85">
        <f>'LT Analysis'!$CE$182</f>
        <v>0</v>
      </c>
      <c r="P52" s="80">
        <f>'LT Analysis'!$CE$176</f>
        <v>0</v>
      </c>
      <c r="Q52" s="80">
        <f>'LT Analysis'!$CE$177</f>
        <v>0</v>
      </c>
      <c r="R52" s="67">
        <f>'LT Analysis'!$CE$178</f>
        <v>0</v>
      </c>
      <c r="S52" s="67"/>
      <c r="U52" s="180" t="s">
        <v>24</v>
      </c>
      <c r="V52" s="181"/>
      <c r="W52" s="71" t="str">
        <f t="shared" ca="1" si="43"/>
        <v/>
      </c>
      <c r="X52" s="71" t="str">
        <f t="shared" ca="1" si="52"/>
        <v/>
      </c>
      <c r="Y52" s="71" t="str">
        <f t="shared" ca="1" si="53"/>
        <v/>
      </c>
      <c r="Z52" s="80" t="str">
        <f t="shared" ca="1" si="54"/>
        <v/>
      </c>
      <c r="AA52" s="80" t="str">
        <f t="shared" ca="1" si="55"/>
        <v/>
      </c>
      <c r="AB52" s="80" t="str">
        <f t="shared" ca="1" si="56"/>
        <v/>
      </c>
      <c r="AC52" s="80" t="str">
        <f t="shared" ca="1" si="57"/>
        <v/>
      </c>
      <c r="AD52" s="67" t="str">
        <f t="shared" ca="1" si="58"/>
        <v/>
      </c>
      <c r="AF52" s="85" t="str">
        <f t="shared" ca="1" si="59"/>
        <v/>
      </c>
      <c r="AG52" s="80" t="str">
        <f t="shared" ca="1" si="60"/>
        <v/>
      </c>
      <c r="AH52" s="71" t="str">
        <f t="shared" ca="1" si="61"/>
        <v/>
      </c>
      <c r="AI52" s="71" t="str">
        <f t="shared" ca="1" si="62"/>
        <v/>
      </c>
      <c r="AJ52" s="80" t="str">
        <f t="shared" ca="1" si="63"/>
        <v/>
      </c>
      <c r="AK52" s="67" t="str">
        <f t="shared" ca="1" si="64"/>
        <v/>
      </c>
      <c r="AM52" s="85" t="str">
        <f t="shared" si="44"/>
        <v/>
      </c>
      <c r="AN52" s="80" t="str">
        <f t="shared" si="45"/>
        <v/>
      </c>
      <c r="AO52" s="80" t="str">
        <f t="shared" si="46"/>
        <v/>
      </c>
      <c r="AP52" s="80" t="str">
        <f t="shared" si="46"/>
        <v/>
      </c>
      <c r="AQ52" s="67" t="str">
        <f t="shared" si="65"/>
        <v/>
      </c>
      <c r="AS52" s="66" t="str">
        <f t="shared" ca="1" si="66"/>
        <v/>
      </c>
      <c r="AT52" s="137" t="str">
        <f t="shared" ca="1" si="47"/>
        <v/>
      </c>
      <c r="AU52" s="106" t="str">
        <f t="shared" ca="1" si="67"/>
        <v/>
      </c>
      <c r="AV52" s="137" t="str">
        <f t="shared" ca="1" si="68"/>
        <v/>
      </c>
      <c r="AW52" s="106" t="str">
        <f t="shared" ca="1" si="69"/>
        <v/>
      </c>
      <c r="AX52" s="137" t="str">
        <f t="shared" ca="1" si="70"/>
        <v/>
      </c>
      <c r="AY52" s="106" t="str">
        <f t="shared" ca="1" si="71"/>
        <v/>
      </c>
      <c r="AZ52" s="137" t="str">
        <f t="shared" ca="1" si="72"/>
        <v/>
      </c>
      <c r="BA52" s="106" t="str">
        <f t="shared" ca="1" si="73"/>
        <v/>
      </c>
      <c r="BB52" s="137" t="str">
        <f t="shared" ca="1" si="74"/>
        <v/>
      </c>
      <c r="BC52" s="129"/>
    </row>
    <row r="58" spans="2:55" customFormat="1">
      <c r="N58" s="41"/>
    </row>
    <row r="59" spans="2:55" customFormat="1">
      <c r="N59" s="41"/>
    </row>
    <row r="60" spans="2:55" customFormat="1">
      <c r="N60" s="41"/>
    </row>
    <row r="61" spans="2:55" customFormat="1">
      <c r="N61" s="41"/>
    </row>
    <row r="62" spans="2:55" customFormat="1">
      <c r="N62" s="41"/>
    </row>
    <row r="63" spans="2:55" customFormat="1">
      <c r="N63" s="41"/>
    </row>
    <row r="64" spans="2:55" customFormat="1">
      <c r="N64" s="41"/>
    </row>
    <row r="65" spans="14:14" customFormat="1">
      <c r="N65" s="41"/>
    </row>
    <row r="66" spans="14:14" customFormat="1">
      <c r="N66" s="41"/>
    </row>
    <row r="67" spans="14:14" customFormat="1">
      <c r="N67" s="41"/>
    </row>
  </sheetData>
  <mergeCells count="62">
    <mergeCell ref="B47:C47"/>
    <mergeCell ref="U47:V47"/>
    <mergeCell ref="B51:C51"/>
    <mergeCell ref="U51:V51"/>
    <mergeCell ref="B52:C52"/>
    <mergeCell ref="U52:V52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6:C46"/>
    <mergeCell ref="U46:V46"/>
    <mergeCell ref="B40:C40"/>
    <mergeCell ref="U40:V40"/>
    <mergeCell ref="B41:C41"/>
    <mergeCell ref="U41:V41"/>
    <mergeCell ref="B43:C43"/>
    <mergeCell ref="U43:V43"/>
    <mergeCell ref="B37:C37"/>
    <mergeCell ref="U37:V37"/>
    <mergeCell ref="B38:C38"/>
    <mergeCell ref="U38:V38"/>
    <mergeCell ref="B39:C39"/>
    <mergeCell ref="U39:V39"/>
    <mergeCell ref="B34:C34"/>
    <mergeCell ref="U34:V34"/>
    <mergeCell ref="B35:C35"/>
    <mergeCell ref="U35:V35"/>
    <mergeCell ref="B36:C36"/>
    <mergeCell ref="U36:V36"/>
    <mergeCell ref="BB2:BB3"/>
    <mergeCell ref="B32:C32"/>
    <mergeCell ref="U32:V32"/>
    <mergeCell ref="B33:C33"/>
    <mergeCell ref="U33:V33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Analysis</vt:lpstr>
      <vt:lpstr>LT Target - Feb16</vt:lpstr>
      <vt:lpstr>LT Target - Jun15</vt:lpstr>
      <vt:lpstr>LT Target - Ramadan (Jun15)</vt:lpstr>
      <vt:lpstr>LT Target - Ramadan (Jul15)</vt:lpstr>
      <vt:lpstr>LT Target - Eid</vt:lpstr>
      <vt:lpstr>LT Target - Jul15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Rakan</dc:creator>
  <cp:lastModifiedBy>Ialmizjaji</cp:lastModifiedBy>
  <cp:lastPrinted>2015-12-31T10:53:38Z</cp:lastPrinted>
  <dcterms:created xsi:type="dcterms:W3CDTF">2014-12-29T17:09:12Z</dcterms:created>
  <dcterms:modified xsi:type="dcterms:W3CDTF">2016-07-03T21:32:55Z</dcterms:modified>
</cp:coreProperties>
</file>